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My_Pc\Desktop\bang-gia-dat-ca-mau-2026\Gia dat tai cac xa phuong\"/>
    </mc:Choice>
  </mc:AlternateContent>
  <xr:revisionPtr revIDLastSave="0" documentId="13_ncr:1_{66A8FF6D-E7B7-4B12-A415-1101863240A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7. Xã Cái Đôi Vàm" sheetId="1" r:id="rId1"/>
  </sheets>
  <definedNames>
    <definedName name="_xlnm._FilterDatabase" localSheetId="0" hidden="1">'27. Xã Cái Đôi Vàm'!$A$7:$L$131</definedName>
    <definedName name="_xlnm.Print_Area" localSheetId="0">'27. Xã Cái Đôi Vàm'!$C$1:$K$128</definedName>
    <definedName name="_xlnm.Print_Titles" localSheetId="0">'27. Xã Cái Đôi Vàm'!$4:$6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1" i="1" l="1"/>
  <c r="I130" i="1"/>
  <c r="I129" i="1"/>
  <c r="I128" i="1"/>
  <c r="C128" i="1"/>
  <c r="I127" i="1"/>
  <c r="C127" i="1"/>
  <c r="I126" i="1"/>
  <c r="C126" i="1"/>
  <c r="I125" i="1"/>
  <c r="C125" i="1"/>
  <c r="I124" i="1"/>
  <c r="C124" i="1"/>
  <c r="I123" i="1"/>
  <c r="C123" i="1"/>
  <c r="I122" i="1"/>
  <c r="C122" i="1"/>
  <c r="I121" i="1"/>
  <c r="I120" i="1"/>
  <c r="C120" i="1"/>
  <c r="I119" i="1"/>
  <c r="C119" i="1"/>
  <c r="I118" i="1"/>
  <c r="C118" i="1"/>
  <c r="I117" i="1"/>
  <c r="C117" i="1"/>
  <c r="I116" i="1"/>
  <c r="C116" i="1"/>
  <c r="I115" i="1"/>
  <c r="C115" i="1"/>
  <c r="I114" i="1"/>
  <c r="C114" i="1"/>
  <c r="I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 Van Thao</author>
  </authors>
  <commentList>
    <comment ref="E5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<sst xmlns="http://schemas.openxmlformats.org/spreadsheetml/2006/main" count="602" uniqueCount="235">
  <si>
    <t>ĐỀ XUẤT BẢNG GIÁ ĐẤT Ở NĂM 2026</t>
  </si>
  <si>
    <t xml:space="preserve">27. XÃ CÁI ĐÔI VÀM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</si>
  <si>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</si>
  <si>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</si>
  <si>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</si>
  <si>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</si>
  <si>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</si>
  <si>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</si>
  <si>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</si>
  <si>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</si>
  <si>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</si>
  <si>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</si>
  <si>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</si>
  <si>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</si>
  <si>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</si>
  <si>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</si>
  <si>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</si>
  <si>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</si>
  <si>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</si>
  <si>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27. Xã Cái Đôi Vàm (TT. Cái Đôi Vàm + xã Nguyễn Việt Khái)</t>
  </si>
  <si>
    <t>Nguyễn Việt Khái</t>
  </si>
  <si>
    <t>Đầu cầu Kiểm Lâm cũ</t>
  </si>
  <si>
    <t>Đầu đường 13/12</t>
  </si>
  <si>
    <t>TT. Cái Đôi Vàm</t>
  </si>
  <si>
    <t>xã Cái Đôi Vàm</t>
  </si>
  <si>
    <t>Hẻm chợ</t>
  </si>
  <si>
    <t>giá HSCN</t>
  </si>
  <si>
    <t>Hẻm nhà May Mỹ</t>
  </si>
  <si>
    <t>Đường Cách Mạng Tháng 8</t>
  </si>
  <si>
    <t>Cầu kênh Làng Cá</t>
  </si>
  <si>
    <t>Hết ranh hãng nước đá Tấn Đạt</t>
  </si>
  <si>
    <t>Hết đất Đồn Biên Phòng Cái Đôi Vàm</t>
  </si>
  <si>
    <t xml:space="preserve">Nguyễn Việt Khái </t>
  </si>
  <si>
    <t xml:space="preserve">Giáp đất Đồn Biên Phòng  Cái Đôi Vàm </t>
  </si>
  <si>
    <t xml:space="preserve">Cầu Cơi 5 </t>
  </si>
  <si>
    <t>cầu Cơi 5</t>
  </si>
  <si>
    <t>Hạt Kiểm Lâm</t>
  </si>
  <si>
    <t>hết Ranh Cái Đôi Nhỏ</t>
  </si>
  <si>
    <t xml:space="preserve">Hẻm Nhà Lồng Chợ </t>
  </si>
  <si>
    <t xml:space="preserve">Ranh đất ông Phạm Văn Hài </t>
  </si>
  <si>
    <t>Hết ranh đất ông Huỳnh Văn Khá</t>
  </si>
  <si>
    <t>Hẻm</t>
  </si>
  <si>
    <t>Hẻm trường Tiểu học Cái Đôi Vàm I (Ranh đất ông Thành)</t>
  </si>
  <si>
    <t>Giáp tuyến lộ bờ Tây kênh Kiểm Lâm</t>
  </si>
  <si>
    <t xml:space="preserve">Ranh đất ông Nguyễn Văn Liêm </t>
  </si>
  <si>
    <t>Hết ranh đất ông Nguyễn Văn Xê</t>
  </si>
  <si>
    <t xml:space="preserve">Tuyến lộ bờ Tây kênh Kiểm Lâm </t>
  </si>
  <si>
    <t xml:space="preserve">Cách đầu cầu Kiểm lâm cũ phía Tây: 30m </t>
  </si>
  <si>
    <t xml:space="preserve">Cách đầu cầu Kiểm lâm mới: 30m </t>
  </si>
  <si>
    <t>Lý Văn Lâm</t>
  </si>
  <si>
    <t>Cách Mạng Tháng Tám</t>
  </si>
  <si>
    <t>Đường 13/12</t>
  </si>
  <si>
    <t>Bờ Tây Kênh Kiểm Lâm</t>
  </si>
  <si>
    <t xml:space="preserve">Hẻm Khu chữ U </t>
  </si>
  <si>
    <t xml:space="preserve">Cách Đường Nguyễn Việt Khái 30m </t>
  </si>
  <si>
    <t>Cầu Cơi 5</t>
  </si>
  <si>
    <t xml:space="preserve">
Hẻm vào trường Lê Hồng Phong
</t>
  </si>
  <si>
    <t xml:space="preserve">Trụ sở Văn hóa khóm 4 (2 bên) </t>
  </si>
  <si>
    <t xml:space="preserve">Hết ranh đất ông Nguyễn Văn Mĩnh </t>
  </si>
  <si>
    <t>Cầu Làng Cá - Đồn Biên phòng Cái Đôi vàm</t>
  </si>
  <si>
    <t xml:space="preserve">Kênh Làng Cá </t>
  </si>
  <si>
    <t xml:space="preserve">Đồn Biên phòng Cái Đôi Vàm (Phía sau) </t>
  </si>
  <si>
    <t>Khu tiểu thủ công nghiệp</t>
  </si>
  <si>
    <t>Đường Trần Văn Thời</t>
  </si>
  <si>
    <t>Đầu kênh Bảy Sư</t>
  </si>
  <si>
    <t>Đầu Kênh Lô 2</t>
  </si>
  <si>
    <t>Đầu kênh Bảy Sử - Cây ăng teng (Đê Tây)</t>
  </si>
  <si>
    <t xml:space="preserve">Đầu kênh Bảy Sử </t>
  </si>
  <si>
    <t>Cây ăng teng (Đê Tây )</t>
  </si>
  <si>
    <t>Cây ăng teng (Đê Tây) - Đầu kênh Lô 2</t>
  </si>
  <si>
    <t>Cây ăng teng (Đê Tây)</t>
  </si>
  <si>
    <t>Cầu dự án lô 2</t>
  </si>
  <si>
    <t>Lộ hẻm Khóm 5</t>
  </si>
  <si>
    <t xml:space="preserve">Cầu Dự án </t>
  </si>
  <si>
    <t>Đầu kênh Lô 1</t>
  </si>
  <si>
    <t xml:space="preserve">Đường Trần Văn Thời (nối dài) </t>
  </si>
  <si>
    <t>Đầu Kênh Lô 1</t>
  </si>
  <si>
    <t xml:space="preserve">Kênh Mỹ Hưng </t>
  </si>
  <si>
    <t>Kênh Lô 1</t>
  </si>
  <si>
    <t>Cách Đường Trần Văn Thời 30m</t>
  </si>
  <si>
    <t>Cầu JAPA</t>
  </si>
  <si>
    <t xml:space="preserve">Kênh lô 2 </t>
  </si>
  <si>
    <r>
      <t>Kênh Tập đoàn 34</t>
    </r>
    <r>
      <rPr>
        <sz val="12"/>
        <color indexed="10"/>
        <rFont val="Times New Roman"/>
        <family val="1"/>
      </rPr>
      <t/>
    </r>
  </si>
  <si>
    <t xml:space="preserve">Cầu dự án lô 2 </t>
  </si>
  <si>
    <t>Hết ranh đất ông Ba Nữa</t>
  </si>
  <si>
    <t>Cách đường Nguyễn Việt Khái 30m</t>
  </si>
  <si>
    <t>Phan Ngọc Hiển</t>
  </si>
  <si>
    <t>Cầu dự án</t>
  </si>
  <si>
    <t>Đầu kênh Kiểm Lâm Mới</t>
  </si>
  <si>
    <t>Kênh Năm Nhung</t>
  </si>
  <si>
    <t>Đầu lộ chùa Nguyệt Cảnh</t>
  </si>
  <si>
    <t>Đầu cầu kênh 90</t>
  </si>
  <si>
    <t xml:space="preserve">Đường Võ Thị Sáu </t>
  </si>
  <si>
    <t>Đầu cầu Kiêm lâm cũ (Phía Đông)</t>
  </si>
  <si>
    <t>Đầu cầu Kiểm Lâm mới (Phía Đông)</t>
  </si>
  <si>
    <t>Đường Nguyễn Việt Khái (nối dài)</t>
  </si>
  <si>
    <t>Cầu Kiểm Lâm cũ</t>
  </si>
  <si>
    <t xml:space="preserve">Kênh Năm Nhung </t>
  </si>
  <si>
    <t>Đầu Kênh 90</t>
  </si>
  <si>
    <t xml:space="preserve">Đường Nguyễn Vĩnh Nghiệp </t>
  </si>
  <si>
    <t>Giáp sông  Cái Đôi Vàm</t>
  </si>
  <si>
    <t>Tuyến kênh Kiểm lâm (Phía Tây)</t>
  </si>
  <si>
    <t xml:space="preserve">Cách đường Phan Ngọc Hiển 30m </t>
  </si>
  <si>
    <t>Rạch Cái Đôi Nhỏ</t>
  </si>
  <si>
    <t xml:space="preserve">Khu dân cư khóm 2 </t>
  </si>
  <si>
    <t>Trụ sở khóm II</t>
  </si>
  <si>
    <t xml:space="preserve">Tuyến lộ dọc kênh Làng cá </t>
  </si>
  <si>
    <t xml:space="preserve">Cầu Dự án (Phía Đông) </t>
  </si>
  <si>
    <t>Cầu Cái Đôi Nhỏ</t>
  </si>
  <si>
    <t xml:space="preserve">Đường Nam Kỳ Khởi Nghĩa </t>
  </si>
  <si>
    <t>Kênh Làng Cá</t>
  </si>
  <si>
    <t xml:space="preserve">Đường Phan Ngọc Hiển (nối dài) </t>
  </si>
  <si>
    <t xml:space="preserve">Đường Hồ Thị Kỷ (nối dài) </t>
  </si>
  <si>
    <t>Đường Phan Ngọc Hiển (nối dài) (2 bên)</t>
  </si>
  <si>
    <t>Cầu cổng sau Công ty CaDovimex</t>
  </si>
  <si>
    <t xml:space="preserve">Cầu Dự án (Phía Tây) </t>
  </si>
  <si>
    <t>Tuyến lộ dọc kênh Làng cá</t>
  </si>
  <si>
    <t>Cầu Làng Cá</t>
  </si>
  <si>
    <t>Cầu Dự án</t>
  </si>
  <si>
    <t>Khu dân cư Khóm 3</t>
  </si>
  <si>
    <t>Cầu Dự án (phía tây)</t>
  </si>
  <si>
    <t>Kênh Cơi 5</t>
  </si>
  <si>
    <t>Đường 1/5</t>
  </si>
  <si>
    <t>Đầu đường Phan Ngọc Hiển</t>
  </si>
  <si>
    <t>Hết đất ông Nguyễn Minh Sỹ</t>
  </si>
  <si>
    <t>Đầu đường Nguyễn Việt Khái</t>
  </si>
  <si>
    <t>Hồ Thị Kỷ</t>
  </si>
  <si>
    <t>Đường Lương Thế Vinh</t>
  </si>
  <si>
    <t>Nam Kỳ Khởi Nghĩa</t>
  </si>
  <si>
    <t>Đường Hồ Thị Kỹ (nối dài)</t>
  </si>
  <si>
    <t>Các tuyến đường được bổ sung tại Quyết định số 33/2021/QĐ-UBND ngày 04/11/2021 của Ủy ban nhân dân tỉnh</t>
  </si>
  <si>
    <t>Đường bêtông</t>
  </si>
  <si>
    <t xml:space="preserve">Cách đường Lý Văn Lâm 30m </t>
  </si>
  <si>
    <t>Cách đường Phan Ngọc Hiển 30m (Khóm 1)</t>
  </si>
  <si>
    <t>Kênh Lô 2 (Chợ cũ)</t>
  </si>
  <si>
    <t xml:space="preserve">Cách đường Trần Văn Thời 30m </t>
  </si>
  <si>
    <t>Kênh Tập Đoàn 34 (Khóm 7)</t>
  </si>
  <si>
    <t>Đường Phan Ngọc Hiển nối dài</t>
  </si>
  <si>
    <t xml:space="preserve">Cầu cơi 5 </t>
  </si>
  <si>
    <t>Nhà bà Trần Thị E (Khóm 4)</t>
  </si>
  <si>
    <t xml:space="preserve">Đầu Cầu Cơi 5 (Huỳnh Thị Tươi) </t>
  </si>
  <si>
    <t>Cách đường Nguyễn Việt Khái 30m (Khóm 3)</t>
  </si>
  <si>
    <t xml:space="preserve">Cách đường Phan Ngọc Hiển 30m (bờ Tây) </t>
  </si>
  <si>
    <t>Cách đường Nguyễn Việt Khái 30m (ấp Cái Đôi Vàm)</t>
  </si>
  <si>
    <t xml:space="preserve">Cách đường Phan Ngọc Hiển 30m (đường bờ Tây Kênh 90)  </t>
  </si>
  <si>
    <t>Rạch Cái Đôi Nhỏ (ấp Cái Đôi Vàm)</t>
  </si>
  <si>
    <t>Các tuyến đường được bổ sung tại Quyết định số 23/2023/QĐ-UBND ngày 08/8/2023 của Ủy ban nhân dân tỉnh</t>
  </si>
  <si>
    <t>Tuyến Đầu đường 1/5 (khóm 1) đến đầu đường Lý Văn Lâm</t>
  </si>
  <si>
    <t>Kênh Lô 1 (phía Tây)</t>
  </si>
  <si>
    <t>Cầu Nguyễn Thanh Đạm</t>
  </si>
  <si>
    <t>Đầu đường Cách Mạng Tháng Tám</t>
  </si>
  <si>
    <t>Đầu đường Nam Kỳ Khởi Nghĩa</t>
  </si>
  <si>
    <t>Kênh Mỹ Hưng</t>
  </si>
  <si>
    <t>Đất ông Phan Văn Sang</t>
  </si>
  <si>
    <t>Đất ông Diệp Văn Tươi</t>
  </si>
  <si>
    <t>Kênh Công Nghiệp</t>
  </si>
  <si>
    <t>Cầu Kênh Lô 2</t>
  </si>
  <si>
    <t>Kênh Lô 2 (phía Đông)</t>
  </si>
  <si>
    <t>Hết đất ông Lê Minh Nửa</t>
  </si>
  <si>
    <t>Kênh Lô 1 (phía Đông)</t>
  </si>
  <si>
    <t>Cầu Kênh Lô 1</t>
  </si>
  <si>
    <t>Hết đất Ông Phan Văn Sang</t>
  </si>
  <si>
    <t>Đường số 25 (lộ kênh Năm Nhung)</t>
  </si>
  <si>
    <t>Cách đường Nguyễn Việt Khái (nối dài) 30m</t>
  </si>
  <si>
    <t>Cách đường Phan Ngọc Hiển 30m</t>
  </si>
  <si>
    <t>Khu trung tâm xã</t>
  </si>
  <si>
    <t>Cửa Gò Công</t>
  </si>
  <si>
    <t>Trạm Y tế</t>
  </si>
  <si>
    <t>xã Nguyễn Việt Khái</t>
  </si>
  <si>
    <t xml:space="preserve">Cầu UBND xã </t>
  </si>
  <si>
    <t>Cầu Rạch Lạc Nhỏ phía trên bờ</t>
  </si>
  <si>
    <t xml:space="preserve">
Giáp Khu tái định cư
</t>
  </si>
  <si>
    <t xml:space="preserve">Ban quản lý Rừng Phòng hộ Sào Lưới </t>
  </si>
  <si>
    <t>Khu dân cư Gò Công (Khu Cù Lao)</t>
  </si>
  <si>
    <t>Khu tái định cư Gò Công</t>
  </si>
  <si>
    <t>Tuyến Rạch Cái Đôi Nhỏ (2 bên)</t>
  </si>
  <si>
    <t xml:space="preserve">Cầu Cái Đôi Nhỏ </t>
  </si>
  <si>
    <t xml:space="preserve">Kinh Cờ Trắng </t>
  </si>
  <si>
    <t>Tuyến lộ Gò Công - Cái Đôi Vàm</t>
  </si>
  <si>
    <t xml:space="preserve">Cầu Rạch Lạc Nhỏ </t>
  </si>
  <si>
    <t>Cầu Cái Đôi Nhỏ (Hướng Đông)</t>
  </si>
  <si>
    <t xml:space="preserve">Đường vào cổng huyện đội </t>
  </si>
  <si>
    <t>Đường vào cổng Huyện đội</t>
  </si>
  <si>
    <t xml:space="preserve">Cầu Kiểm Lâm </t>
  </si>
  <si>
    <t>Xóm Gò Công cũ</t>
  </si>
  <si>
    <t>Cầu Trắng</t>
  </si>
  <si>
    <t>Hết lộ hiện hữu</t>
  </si>
  <si>
    <t>Tuyến kênh Năm Nhung</t>
  </si>
  <si>
    <t xml:space="preserve">Phan Ngọc Hiển </t>
  </si>
  <si>
    <t>Khu hành chính huyện mới</t>
  </si>
  <si>
    <t>Khu hành chính thuộc ấp Cái Đôi Nhỏ</t>
  </si>
  <si>
    <t>Kênh Tập Đoàn</t>
  </si>
  <si>
    <t>Đầu kênh Tập Đoàn</t>
  </si>
  <si>
    <t xml:space="preserve">Hết ranh đất ông Huỳnh Văn Lùng </t>
  </si>
  <si>
    <t xml:space="preserve">Kênh 6 Hậu </t>
  </si>
  <si>
    <t xml:space="preserve">Đầu cầu Kênh 6 Hậu </t>
  </si>
  <si>
    <t xml:space="preserve">Giáp Kênh 50 </t>
  </si>
  <si>
    <t>Tuyến lộ xã</t>
  </si>
  <si>
    <t xml:space="preserve">Đầu cầu UBND xã </t>
  </si>
  <si>
    <t>Hết ranh đất ông Võ Văn Phuôl</t>
  </si>
  <si>
    <t>Tuyến lộ về trung tâm xã Nguyễn Việt Khái</t>
  </si>
  <si>
    <t>Phan Ngọc Hiển (Vào 30m)</t>
  </si>
  <si>
    <t>Cầu Kênh Huyện ủy</t>
  </si>
  <si>
    <t>Cầu Kênh huyện ủy</t>
  </si>
  <si>
    <t>Tuyến lộ về trung tâm xã (Cũ)</t>
  </si>
  <si>
    <t>Tuyến lộ trong khu tái định cư</t>
  </si>
  <si>
    <t>Tuyến Kênh Rạch Dơi</t>
  </si>
  <si>
    <t>Đầu cầu Rạch Dơi</t>
  </si>
  <si>
    <t>Cầu lộ cấp VI</t>
  </si>
  <si>
    <t>Trương Định</t>
  </si>
  <si>
    <t>Dương Thị Cẩm Vân</t>
  </si>
  <si>
    <t>Lý Tự Trọng</t>
  </si>
  <si>
    <t>Tuyến đường 26/3</t>
  </si>
  <si>
    <t>Đường 30/04</t>
  </si>
  <si>
    <t>Kinh Năm Nhung</t>
  </si>
  <si>
    <t>Đường 26/03</t>
  </si>
  <si>
    <t>Tuyến đường 30/04</t>
  </si>
  <si>
    <t>Đường Phan Ngọc Hiển</t>
  </si>
  <si>
    <t>Đường Dương Thị Cẩm Vân</t>
  </si>
  <si>
    <t>Tuyến đường 3/2</t>
  </si>
  <si>
    <t>Tuyến đường 2/9</t>
  </si>
  <si>
    <t>Các tuyến đường được bổ sung tại Quyết định số 69/2024/QĐ-UBND ngày 26/12/2024 của Ủy ban nhân dân tỉnh</t>
  </si>
  <si>
    <t>Đường Hải thượng lãng ông</t>
  </si>
  <si>
    <t xml:space="preserve">Đấu nối đường Phan Ngọc Hiển </t>
  </si>
  <si>
    <t>hết đất ông Nguyễn Minh Sỹ</t>
  </si>
  <si>
    <t xml:space="preserve">Từ Cầu dự án </t>
  </si>
  <si>
    <t>Kênh cơi 5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</si>
  <si>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</si>
  <si>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</si>
  <si>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</si>
  <si>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</si>
  <si>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</si>
  <si>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xã Năm Căn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</si>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</sst>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_-* #,##0_-;\-* #,##0_-;_-* &quot;-&quot;??_-;_-@_-"/>
  </numFmts>
  <fonts count="2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sz val="14"/>
      <color rgb="FFC00000"/>
      <name val="Times New Roman"/>
      <family val="1"/>
      <charset val="163"/>
    </font>
    <font>
      <b/>
      <sz val="14"/>
      <name val="Times New Roman"/>
      <family val="1"/>
    </font>
    <font>
      <sz val="12"/>
      <color theme="1"/>
      <name val="Calibri"/>
      <family val="2"/>
      <scheme val="minor"/>
    </font>
    <font>
      <sz val="12"/>
      <color rgb="FFC00000"/>
      <name val="Times New Roman"/>
      <family val="1"/>
      <charset val="163"/>
    </font>
    <font>
      <sz val="14"/>
      <color theme="1"/>
      <name val="Times New Roman"/>
      <family val="1"/>
    </font>
    <font>
      <sz val="14"/>
      <color rgb="FF000000"/>
      <name val="Arial"/>
      <family val="2"/>
    </font>
    <font>
      <sz val="10"/>
      <name val="Arial"/>
      <family val="2"/>
    </font>
    <font>
      <sz val="14"/>
      <color rgb="FF7030A0"/>
      <name val="Times New Roman"/>
      <family val="1"/>
      <charset val="163"/>
    </font>
    <font>
      <sz val="12"/>
      <color indexed="10"/>
      <name val="Times New Roman"/>
      <family val="1"/>
    </font>
    <font>
      <sz val="14"/>
      <color theme="1"/>
      <name val="Times New Roman"/>
      <family val="1"/>
      <charset val="163"/>
    </font>
    <font>
      <sz val="13"/>
      <name val="Times New Roman"/>
      <family val="1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7" fillId="0" borderId="0"/>
    <xf numFmtId="0" fontId="2" fillId="0" borderId="0"/>
  </cellStyleXfs>
  <cellXfs count="175">
    <xf numFmtId="0" fontId="0" fillId="0" borderId="0" xfId="0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11" fillId="2" borderId="0" xfId="3" applyFont="1" applyFill="1" applyAlignment="1">
      <alignment horizontal="center" vertical="center"/>
    </xf>
    <xf numFmtId="0" fontId="11" fillId="2" borderId="1" xfId="3" applyFont="1" applyFill="1" applyBorder="1" applyAlignment="1">
      <alignment horizontal="left" vertical="center"/>
    </xf>
    <xf numFmtId="0" fontId="12" fillId="2" borderId="1" xfId="3" applyFont="1" applyFill="1" applyBorder="1" applyAlignment="1">
      <alignment horizontal="left" vertical="center"/>
    </xf>
    <xf numFmtId="0" fontId="11" fillId="2" borderId="1" xfId="9" quotePrefix="1" applyFont="1" applyFill="1" applyBorder="1" applyAlignment="1">
      <alignment vertical="center" wrapText="1"/>
    </xf>
    <xf numFmtId="165" fontId="14" fillId="2" borderId="1" xfId="2" applyFont="1" applyFill="1" applyBorder="1" applyAlignment="1">
      <alignment horizontal="right" vertical="center"/>
    </xf>
    <xf numFmtId="164" fontId="11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11" fillId="2" borderId="1" xfId="3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1" fontId="15" fillId="2" borderId="1" xfId="4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left" vertical="center" wrapText="1"/>
    </xf>
    <xf numFmtId="165" fontId="4" fillId="2" borderId="1" xfId="2" applyFont="1" applyFill="1" applyBorder="1" applyAlignment="1">
      <alignment vertical="center"/>
    </xf>
    <xf numFmtId="166" fontId="4" fillId="2" borderId="2" xfId="1" applyFont="1" applyFill="1" applyBorder="1" applyAlignment="1">
      <alignment vertical="center"/>
    </xf>
    <xf numFmtId="0" fontId="4" fillId="2" borderId="1" xfId="8" applyFont="1" applyFill="1" applyBorder="1" applyAlignment="1">
      <alignment vertical="center"/>
    </xf>
    <xf numFmtId="0" fontId="4" fillId="2" borderId="0" xfId="8" applyFont="1" applyFill="1" applyAlignment="1">
      <alignment vertical="center"/>
    </xf>
    <xf numFmtId="0" fontId="4" fillId="2" borderId="2" xfId="8" applyFont="1" applyFill="1" applyBorder="1" applyAlignment="1">
      <alignment horizontal="center" vertical="center" wrapText="1"/>
    </xf>
    <xf numFmtId="0" fontId="4" fillId="2" borderId="2" xfId="8" applyFont="1" applyFill="1" applyBorder="1" applyAlignment="1">
      <alignment horizontal="left" vertical="center" wrapText="1"/>
    </xf>
    <xf numFmtId="165" fontId="4" fillId="2" borderId="2" xfId="2" applyFont="1" applyFill="1" applyBorder="1" applyAlignment="1">
      <alignment vertical="center"/>
    </xf>
    <xf numFmtId="0" fontId="4" fillId="2" borderId="2" xfId="8" applyFont="1" applyFill="1" applyBorder="1" applyAlignment="1">
      <alignment vertical="center"/>
    </xf>
    <xf numFmtId="167" fontId="16" fillId="2" borderId="1" xfId="0" applyNumberFormat="1" applyFont="1" applyFill="1" applyBorder="1"/>
    <xf numFmtId="0" fontId="4" fillId="2" borderId="3" xfId="8" applyFont="1" applyFill="1" applyBorder="1" applyAlignment="1">
      <alignment horizontal="center" vertical="center" wrapText="1"/>
    </xf>
    <xf numFmtId="0" fontId="4" fillId="2" borderId="3" xfId="8" applyFont="1" applyFill="1" applyBorder="1" applyAlignment="1">
      <alignment horizontal="left" vertical="center" wrapText="1"/>
    </xf>
    <xf numFmtId="165" fontId="4" fillId="2" borderId="3" xfId="2" applyFont="1" applyFill="1" applyBorder="1" applyAlignment="1">
      <alignment vertical="center"/>
    </xf>
    <xf numFmtId="166" fontId="4" fillId="2" borderId="3" xfId="1" applyFont="1" applyFill="1" applyBorder="1" applyAlignment="1">
      <alignment vertical="center"/>
    </xf>
    <xf numFmtId="0" fontId="4" fillId="2" borderId="3" xfId="8" applyFont="1" applyFill="1" applyBorder="1" applyAlignment="1">
      <alignment vertical="center"/>
    </xf>
    <xf numFmtId="0" fontId="4" fillId="2" borderId="1" xfId="8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center" vertical="center" wrapText="1"/>
    </xf>
    <xf numFmtId="49" fontId="4" fillId="2" borderId="1" xfId="10" applyNumberFormat="1" applyFont="1" applyFill="1" applyBorder="1" applyAlignment="1">
      <alignment horizontal="justify" vertical="center" wrapText="1"/>
    </xf>
    <xf numFmtId="165" fontId="18" fillId="2" borderId="1" xfId="2" applyFont="1" applyFill="1" applyBorder="1" applyAlignment="1">
      <alignment vertical="center"/>
    </xf>
    <xf numFmtId="0" fontId="4" fillId="2" borderId="2" xfId="8" applyFont="1" applyFill="1" applyBorder="1" applyAlignment="1">
      <alignment horizontal="center" vertical="center"/>
    </xf>
    <xf numFmtId="49" fontId="4" fillId="2" borderId="2" xfId="10" applyNumberFormat="1" applyFont="1" applyFill="1" applyBorder="1" applyAlignment="1">
      <alignment horizontal="center" vertical="center" wrapText="1"/>
    </xf>
    <xf numFmtId="49" fontId="4" fillId="2" borderId="2" xfId="10" applyNumberFormat="1" applyFont="1" applyFill="1" applyBorder="1" applyAlignment="1">
      <alignment horizontal="justify" vertical="center" wrapText="1"/>
    </xf>
    <xf numFmtId="49" fontId="4" fillId="2" borderId="1" xfId="10" applyNumberFormat="1" applyFont="1" applyFill="1" applyBorder="1" applyAlignment="1">
      <alignment vertical="center" wrapText="1"/>
    </xf>
    <xf numFmtId="0" fontId="4" fillId="2" borderId="3" xfId="8" applyFont="1" applyFill="1" applyBorder="1" applyAlignment="1">
      <alignment horizontal="center" vertical="center"/>
    </xf>
    <xf numFmtId="49" fontId="4" fillId="2" borderId="3" xfId="10" applyNumberFormat="1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vertical="center" wrapText="1"/>
    </xf>
    <xf numFmtId="49" fontId="4" fillId="2" borderId="2" xfId="10" applyNumberFormat="1" applyFont="1" applyFill="1" applyBorder="1" applyAlignment="1">
      <alignment horizontal="left" vertical="center" wrapText="1"/>
    </xf>
    <xf numFmtId="49" fontId="4" fillId="2" borderId="3" xfId="10" applyNumberFormat="1" applyFont="1" applyFill="1" applyBorder="1" applyAlignment="1">
      <alignment horizontal="justify" vertical="center" wrapText="1"/>
    </xf>
    <xf numFmtId="0" fontId="4" fillId="2" borderId="1" xfId="10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horizontal="left" vertical="center" wrapText="1"/>
    </xf>
    <xf numFmtId="0" fontId="20" fillId="2" borderId="1" xfId="8" applyFont="1" applyFill="1" applyBorder="1" applyAlignment="1">
      <alignment horizontal="center" vertical="center" wrapText="1"/>
    </xf>
    <xf numFmtId="0" fontId="20" fillId="2" borderId="1" xfId="8" applyFont="1" applyFill="1" applyBorder="1" applyAlignment="1">
      <alignment horizontal="left" vertical="center" wrapText="1"/>
    </xf>
    <xf numFmtId="165" fontId="20" fillId="2" borderId="1" xfId="2" applyFont="1" applyFill="1" applyBorder="1" applyAlignment="1">
      <alignment vertical="center"/>
    </xf>
    <xf numFmtId="166" fontId="20" fillId="2" borderId="1" xfId="1" applyFont="1" applyFill="1" applyBorder="1" applyAlignment="1">
      <alignment vertical="center"/>
    </xf>
    <xf numFmtId="0" fontId="20" fillId="2" borderId="1" xfId="8" applyFont="1" applyFill="1" applyBorder="1" applyAlignment="1">
      <alignment vertical="center"/>
    </xf>
    <xf numFmtId="0" fontId="4" fillId="2" borderId="7" xfId="8" applyFont="1" applyFill="1" applyBorder="1" applyAlignment="1">
      <alignment horizontal="center" vertical="center"/>
    </xf>
    <xf numFmtId="0" fontId="4" fillId="2" borderId="7" xfId="10" applyFont="1" applyFill="1" applyBorder="1" applyAlignment="1">
      <alignment horizontal="center" vertical="center" wrapText="1"/>
    </xf>
    <xf numFmtId="49" fontId="4" fillId="2" borderId="7" xfId="10" applyNumberFormat="1" applyFont="1" applyFill="1" applyBorder="1" applyAlignment="1">
      <alignment horizontal="justify" vertical="center" wrapText="1"/>
    </xf>
    <xf numFmtId="165" fontId="4" fillId="2" borderId="7" xfId="2" applyFont="1" applyFill="1" applyBorder="1" applyAlignment="1">
      <alignment vertical="center"/>
    </xf>
    <xf numFmtId="167" fontId="16" fillId="2" borderId="0" xfId="0" applyNumberFormat="1" applyFont="1" applyFill="1"/>
    <xf numFmtId="166" fontId="4" fillId="2" borderId="7" xfId="1" applyFont="1" applyFill="1" applyBorder="1" applyAlignment="1">
      <alignment vertical="center"/>
    </xf>
    <xf numFmtId="0" fontId="4" fillId="2" borderId="7" xfId="8" applyFont="1" applyFill="1" applyBorder="1" applyAlignment="1">
      <alignment vertical="center"/>
    </xf>
    <xf numFmtId="0" fontId="4" fillId="2" borderId="3" xfId="10" applyFont="1" applyFill="1" applyBorder="1" applyAlignment="1">
      <alignment horizontal="center" vertical="center" wrapText="1"/>
    </xf>
    <xf numFmtId="49" fontId="4" fillId="2" borderId="7" xfId="10" applyNumberFormat="1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justify" vertical="center"/>
    </xf>
    <xf numFmtId="49" fontId="4" fillId="2" borderId="7" xfId="10" applyNumberFormat="1" applyFont="1" applyFill="1" applyBorder="1" applyAlignment="1">
      <alignment horizontal="center" vertical="center" wrapText="1"/>
    </xf>
    <xf numFmtId="49" fontId="4" fillId="2" borderId="7" xfId="10" applyNumberFormat="1" applyFont="1" applyFill="1" applyBorder="1" applyAlignment="1">
      <alignment vertical="center" wrapText="1"/>
    </xf>
    <xf numFmtId="0" fontId="3" fillId="2" borderId="4" xfId="8" applyFont="1" applyFill="1" applyBorder="1" applyAlignment="1">
      <alignment vertical="center"/>
    </xf>
    <xf numFmtId="0" fontId="3" fillId="2" borderId="5" xfId="8" applyFont="1" applyFill="1" applyBorder="1" applyAlignment="1">
      <alignment vertical="center"/>
    </xf>
    <xf numFmtId="0" fontId="3" fillId="2" borderId="6" xfId="8" applyFont="1" applyFill="1" applyBorder="1" applyAlignment="1">
      <alignment vertical="center"/>
    </xf>
    <xf numFmtId="0" fontId="4" fillId="2" borderId="1" xfId="8" applyFont="1" applyFill="1" applyBorder="1" applyAlignment="1">
      <alignment horizontal="left" vertical="center"/>
    </xf>
    <xf numFmtId="0" fontId="3" fillId="2" borderId="8" xfId="8" applyFont="1" applyFill="1" applyBorder="1" applyAlignment="1">
      <alignment vertical="center"/>
    </xf>
    <xf numFmtId="0" fontId="3" fillId="2" borderId="9" xfId="8" applyFont="1" applyFill="1" applyBorder="1" applyAlignment="1">
      <alignment vertical="center"/>
    </xf>
    <xf numFmtId="0" fontId="3" fillId="2" borderId="10" xfId="8" applyFont="1" applyFill="1" applyBorder="1" applyAlignment="1">
      <alignment vertical="center"/>
    </xf>
    <xf numFmtId="165" fontId="4" fillId="2" borderId="2" xfId="2" applyFont="1" applyFill="1" applyBorder="1" applyAlignment="1">
      <alignment horizontal="right" vertical="center"/>
    </xf>
    <xf numFmtId="0" fontId="4" fillId="2" borderId="1" xfId="6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4" applyFont="1" applyFill="1" applyBorder="1" applyAlignment="1">
      <alignment vertical="center" wrapText="1"/>
    </xf>
    <xf numFmtId="0" fontId="4" fillId="2" borderId="1" xfId="11" applyFont="1" applyFill="1" applyBorder="1" applyAlignment="1">
      <alignment vertical="center" wrapText="1"/>
    </xf>
    <xf numFmtId="0" fontId="4" fillId="2" borderId="2" xfId="6" applyFont="1" applyFill="1" applyBorder="1" applyAlignment="1">
      <alignment horizontal="center" vertical="center"/>
    </xf>
    <xf numFmtId="0" fontId="4" fillId="2" borderId="2" xfId="6" applyFont="1" applyFill="1" applyBorder="1" applyAlignment="1">
      <alignment vertical="center"/>
    </xf>
    <xf numFmtId="49" fontId="4" fillId="2" borderId="1" xfId="11" applyNumberFormat="1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 vertical="center"/>
    </xf>
    <xf numFmtId="0" fontId="4" fillId="2" borderId="3" xfId="11" applyFont="1" applyFill="1" applyBorder="1" applyAlignment="1">
      <alignment horizontal="center" vertical="center" wrapText="1"/>
    </xf>
    <xf numFmtId="0" fontId="4" fillId="2" borderId="3" xfId="11" applyFont="1" applyFill="1" applyBorder="1" applyAlignment="1">
      <alignment vertical="center" wrapText="1"/>
    </xf>
    <xf numFmtId="0" fontId="4" fillId="2" borderId="3" xfId="6" applyFont="1" applyFill="1" applyBorder="1" applyAlignment="1">
      <alignment vertical="center"/>
    </xf>
    <xf numFmtId="3" fontId="4" fillId="2" borderId="1" xfId="11" applyNumberFormat="1" applyFont="1" applyFill="1" applyBorder="1" applyAlignment="1">
      <alignment horizontal="center" vertical="center" wrapText="1"/>
    </xf>
    <xf numFmtId="3" fontId="4" fillId="2" borderId="2" xfId="11" applyNumberFormat="1" applyFont="1" applyFill="1" applyBorder="1" applyAlignment="1">
      <alignment horizontal="center" vertical="center" wrapText="1"/>
    </xf>
    <xf numFmtId="3" fontId="4" fillId="2" borderId="2" xfId="11" applyNumberFormat="1" applyFont="1" applyFill="1" applyBorder="1" applyAlignment="1">
      <alignment vertical="center" wrapText="1"/>
    </xf>
    <xf numFmtId="0" fontId="4" fillId="2" borderId="2" xfId="11" applyFont="1" applyFill="1" applyBorder="1" applyAlignment="1">
      <alignment vertical="center" wrapText="1"/>
    </xf>
    <xf numFmtId="3" fontId="4" fillId="2" borderId="1" xfId="11" applyNumberFormat="1" applyFont="1" applyFill="1" applyBorder="1" applyAlignment="1">
      <alignment vertical="center" wrapText="1"/>
    </xf>
    <xf numFmtId="3" fontId="4" fillId="2" borderId="3" xfId="11" applyNumberFormat="1" applyFont="1" applyFill="1" applyBorder="1" applyAlignment="1">
      <alignment horizontal="center" vertical="center" wrapText="1"/>
    </xf>
    <xf numFmtId="3" fontId="4" fillId="2" borderId="3" xfId="11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left" vertical="center" wrapText="1"/>
    </xf>
    <xf numFmtId="0" fontId="4" fillId="2" borderId="3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right" vertical="center"/>
    </xf>
    <xf numFmtId="49" fontId="4" fillId="2" borderId="7" xfId="12" applyNumberFormat="1" applyFont="1" applyFill="1" applyBorder="1" applyAlignment="1">
      <alignment vertical="center" wrapText="1"/>
    </xf>
    <xf numFmtId="0" fontId="4" fillId="2" borderId="2" xfId="8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0" fontId="18" fillId="2" borderId="1" xfId="6" applyFont="1" applyFill="1" applyBorder="1" applyAlignment="1">
      <alignment horizontal="center" vertical="center"/>
    </xf>
    <xf numFmtId="2" fontId="4" fillId="2" borderId="0" xfId="8" applyNumberFormat="1" applyFont="1" applyFill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vertical="center"/>
    </xf>
    <xf numFmtId="0" fontId="4" fillId="2" borderId="1" xfId="3" applyFont="1" applyFill="1" applyBorder="1" applyAlignment="1">
      <alignment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2" borderId="4" xfId="11" applyFont="1" applyFill="1" applyBorder="1" applyAlignment="1">
      <alignment vertical="center" wrapText="1"/>
    </xf>
    <xf numFmtId="0" fontId="4" fillId="2" borderId="6" xfId="11" applyFont="1" applyFill="1" applyBorder="1" applyAlignment="1">
      <alignment vertical="center" wrapText="1"/>
    </xf>
    <xf numFmtId="3" fontId="4" fillId="2" borderId="4" xfId="11" applyNumberFormat="1" applyFont="1" applyFill="1" applyBorder="1" applyAlignment="1">
      <alignment vertical="center" wrapText="1"/>
    </xf>
    <xf numFmtId="3" fontId="4" fillId="2" borderId="5" xfId="11" applyNumberFormat="1" applyFont="1" applyFill="1" applyBorder="1" applyAlignment="1">
      <alignment vertical="center" wrapText="1"/>
    </xf>
    <xf numFmtId="3" fontId="4" fillId="2" borderId="6" xfId="11" applyNumberFormat="1" applyFont="1" applyFill="1" applyBorder="1" applyAlignment="1">
      <alignment vertical="center" wrapText="1"/>
    </xf>
    <xf numFmtId="0" fontId="3" fillId="2" borderId="4" xfId="4" applyFont="1" applyFill="1" applyBorder="1" applyAlignment="1">
      <alignment horizontal="left" vertical="center"/>
    </xf>
    <xf numFmtId="0" fontId="3" fillId="2" borderId="5" xfId="4" applyFont="1" applyFill="1" applyBorder="1" applyAlignment="1">
      <alignment horizontal="left" vertical="center"/>
    </xf>
    <xf numFmtId="0" fontId="3" fillId="2" borderId="6" xfId="4" applyFont="1" applyFill="1" applyBorder="1" applyAlignment="1">
      <alignment horizontal="left" vertical="center"/>
    </xf>
    <xf numFmtId="49" fontId="4" fillId="2" borderId="11" xfId="12" applyNumberFormat="1" applyFont="1" applyFill="1" applyBorder="1" applyAlignment="1">
      <alignment horizontal="justify" vertical="center" wrapText="1"/>
    </xf>
    <xf numFmtId="49" fontId="4" fillId="2" borderId="12" xfId="12" applyNumberFormat="1" applyFont="1" applyFill="1" applyBorder="1" applyAlignment="1">
      <alignment horizontal="justify" vertical="center" wrapText="1"/>
    </xf>
    <xf numFmtId="49" fontId="4" fillId="2" borderId="4" xfId="12" applyNumberFormat="1" applyFont="1" applyFill="1" applyBorder="1" applyAlignment="1">
      <alignment horizontal="justify" vertical="center" wrapText="1"/>
    </xf>
    <xf numFmtId="49" fontId="4" fillId="2" borderId="6" xfId="12" applyNumberFormat="1" applyFont="1" applyFill="1" applyBorder="1" applyAlignment="1">
      <alignment horizontal="justify" vertical="center" wrapText="1"/>
    </xf>
    <xf numFmtId="0" fontId="3" fillId="2" borderId="1" xfId="8" applyFont="1" applyFill="1" applyBorder="1" applyAlignment="1">
      <alignment horizontal="center" vertical="center"/>
    </xf>
    <xf numFmtId="49" fontId="4" fillId="2" borderId="4" xfId="10" applyNumberFormat="1" applyFont="1" applyFill="1" applyBorder="1" applyAlignment="1">
      <alignment vertical="center" wrapText="1"/>
    </xf>
    <xf numFmtId="49" fontId="4" fillId="2" borderId="5" xfId="10" applyNumberFormat="1" applyFont="1" applyFill="1" applyBorder="1" applyAlignment="1">
      <alignment vertical="center" wrapText="1"/>
    </xf>
    <xf numFmtId="49" fontId="4" fillId="2" borderId="6" xfId="10" applyNumberFormat="1" applyFont="1" applyFill="1" applyBorder="1" applyAlignment="1">
      <alignment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8" xfId="11" applyFont="1" applyFill="1" applyBorder="1" applyAlignment="1">
      <alignment vertical="center" wrapText="1"/>
    </xf>
    <xf numFmtId="0" fontId="4" fillId="2" borderId="9" xfId="11" applyFont="1" applyFill="1" applyBorder="1" applyAlignment="1">
      <alignment vertical="center" wrapText="1"/>
    </xf>
    <xf numFmtId="0" fontId="4" fillId="2" borderId="10" xfId="11" applyFont="1" applyFill="1" applyBorder="1" applyAlignment="1">
      <alignment vertical="center" wrapText="1"/>
    </xf>
    <xf numFmtId="0" fontId="4" fillId="2" borderId="1" xfId="1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</cellXfs>
  <cellStyles count="13">
    <cellStyle name="Comma" xfId="1" builtinId="3"/>
    <cellStyle name="Comma [0]" xfId="2" builtinId="6"/>
    <cellStyle name="Comma 2 2" xfId="7" xr:uid="{00000000-0005-0000-0000-000002000000}"/>
    <cellStyle name="Comma 2 3" xfId="5" xr:uid="{00000000-0005-0000-0000-000003000000}"/>
    <cellStyle name="Normal" xfId="0" builtinId="0"/>
    <cellStyle name="Normal 2" xfId="8" xr:uid="{00000000-0005-0000-0000-000005000000}"/>
    <cellStyle name="Normal 2 3" xfId="3" xr:uid="{00000000-0005-0000-0000-000006000000}"/>
    <cellStyle name="Normal 3" xfId="4" xr:uid="{00000000-0005-0000-0000-000007000000}"/>
    <cellStyle name="Normal_1. Đất ở đô thị" xfId="10" xr:uid="{00000000-0005-0000-0000-000008000000}"/>
    <cellStyle name="Normal_2. Dat o nong thon - huyen Phu Tan" xfId="11" xr:uid="{00000000-0005-0000-0000-000009000000}"/>
    <cellStyle name="Normal_du kien gia dat nam 2010" xfId="9" xr:uid="{00000000-0005-0000-0000-00000A000000}"/>
    <cellStyle name="Normal_du kien gia dat nam 2010 2" xfId="6" xr:uid="{00000000-0005-0000-0000-00000B000000}"/>
    <cellStyle name="Normal_du kien gia dat nam 2010_Phu Tan_IN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134"/>
  <sheetViews>
    <sheetView tabSelected="1" view="pageBreakPreview" topLeftCell="A103" zoomScale="60" zoomScaleNormal="60" zoomScalePageLayoutView="82" workbookViewId="0">
      <selection activeCell="P7" sqref="P7"/>
    </sheetView>
  </sheetViews>
  <sheetFormatPr defaultColWidth="9" defaultRowHeight="25.5" customHeight="1" x14ac:dyDescent="0.25"/>
  <cols>
    <col min="1" max="1" width="7" style="2" customWidth="1"/>
    <col min="2" max="3" width="7.5" style="143" customWidth="1"/>
    <col min="4" max="4" width="23.75" style="4" customWidth="1"/>
    <col min="5" max="5" width="32.5" style="4" customWidth="1"/>
    <col min="6" max="6" width="39.25" style="4" customWidth="1"/>
    <col min="7" max="8" width="19.5" style="144" customWidth="1"/>
    <col min="9" max="9" width="19.5" style="144" hidden="1" customWidth="1"/>
    <col min="10" max="10" width="22.375" style="145" customWidth="1"/>
    <col min="11" max="11" width="25.875" style="145" customWidth="1"/>
    <col min="12" max="12" width="27.25" style="145" customWidth="1"/>
    <col min="13" max="16384" width="9" style="145"/>
  </cols>
  <sheetData>
    <row r="1" spans="1:12" s="2" customFormat="1" ht="40.9" customHeight="1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"/>
      <c r="K1" s="1"/>
    </row>
    <row r="2" spans="1:12" s="2" customFormat="1" ht="23.25" customHeight="1" x14ac:dyDescent="0.25">
      <c r="A2" s="167" t="s">
        <v>1</v>
      </c>
      <c r="B2" s="167"/>
      <c r="C2" s="167"/>
      <c r="D2" s="167"/>
      <c r="E2" s="167"/>
      <c r="F2" s="167"/>
      <c r="G2" s="167"/>
      <c r="H2" s="167"/>
      <c r="I2" s="167"/>
    </row>
    <row r="3" spans="1:12" s="2" customFormat="1" ht="22.9" customHeight="1" x14ac:dyDescent="0.25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 x14ac:dyDescent="0.25">
      <c r="A4" s="168" t="s">
        <v>2</v>
      </c>
      <c r="B4" s="168" t="s">
        <v>3</v>
      </c>
      <c r="C4" s="169" t="s">
        <v>2</v>
      </c>
      <c r="D4" s="171" t="s">
        <v>4</v>
      </c>
      <c r="E4" s="171" t="s">
        <v>5</v>
      </c>
      <c r="F4" s="171"/>
      <c r="G4" s="172" t="s">
        <v>6</v>
      </c>
      <c r="H4" s="173" t="s">
        <v>7</v>
      </c>
      <c r="I4" s="173" t="s">
        <v>8</v>
      </c>
      <c r="J4" s="158" t="s">
        <v>9</v>
      </c>
      <c r="K4" s="158" t="s">
        <v>10</v>
      </c>
      <c r="L4" s="8"/>
    </row>
    <row r="5" spans="1:12" s="9" customFormat="1" ht="48.6" customHeight="1" x14ac:dyDescent="0.25">
      <c r="A5" s="168"/>
      <c r="B5" s="168"/>
      <c r="C5" s="170"/>
      <c r="D5" s="171"/>
      <c r="E5" s="6" t="s">
        <v>11</v>
      </c>
      <c r="F5" s="6" t="s">
        <v>12</v>
      </c>
      <c r="G5" s="172"/>
      <c r="H5" s="174"/>
      <c r="I5" s="174"/>
      <c r="J5" s="158"/>
      <c r="K5" s="158"/>
      <c r="L5" s="8"/>
    </row>
    <row r="6" spans="1:12" s="17" customFormat="1" ht="33" customHeight="1" x14ac:dyDescent="0.25">
      <c r="A6" s="10" t="s">
        <v>13</v>
      </c>
      <c r="B6" s="10" t="s">
        <v>14</v>
      </c>
      <c r="C6" s="11"/>
      <c r="D6" s="12" t="s">
        <v>15</v>
      </c>
      <c r="E6" s="12" t="s">
        <v>16</v>
      </c>
      <c r="F6" s="13" t="s">
        <v>17</v>
      </c>
      <c r="G6" s="14" t="s">
        <v>18</v>
      </c>
      <c r="H6" s="14"/>
      <c r="I6" s="14"/>
      <c r="J6" s="15"/>
      <c r="K6" s="15"/>
      <c r="L6" s="16"/>
    </row>
    <row r="7" spans="1:12" s="17" customFormat="1" ht="33" customHeight="1" x14ac:dyDescent="0.25">
      <c r="A7" s="18"/>
      <c r="B7" s="18"/>
      <c r="C7" s="19"/>
      <c r="D7" s="20"/>
      <c r="E7" s="20"/>
      <c r="F7" s="21"/>
      <c r="G7" s="22"/>
      <c r="H7" s="22"/>
      <c r="I7" s="22"/>
      <c r="J7" s="7"/>
      <c r="K7" s="7"/>
      <c r="L7" s="23"/>
    </row>
    <row r="8" spans="1:12" s="24" customFormat="1" ht="18.75" x14ac:dyDescent="0.25">
      <c r="B8" s="25"/>
      <c r="C8" s="26" t="s">
        <v>19</v>
      </c>
      <c r="D8" s="27"/>
      <c r="E8" s="27"/>
      <c r="F8" s="28"/>
      <c r="G8" s="29"/>
      <c r="H8" s="29"/>
      <c r="I8" s="30" t="str">
        <f t="shared" ref="I8:I71" si="0">IFERROR(IF(H8/G8=0," ",H8/G8)," ")</f>
        <v xml:space="preserve"> </v>
      </c>
      <c r="J8" s="31"/>
      <c r="K8" s="31"/>
      <c r="L8" s="31"/>
    </row>
    <row r="9" spans="1:12" s="38" customFormat="1" ht="18.75" x14ac:dyDescent="0.25">
      <c r="A9" s="32">
        <v>1</v>
      </c>
      <c r="B9" s="32">
        <v>1</v>
      </c>
      <c r="C9" s="33">
        <f>IF(H9=""," ",COUNTA($H$9:H9))</f>
        <v>1</v>
      </c>
      <c r="D9" s="32" t="s">
        <v>20</v>
      </c>
      <c r="E9" s="34" t="s">
        <v>21</v>
      </c>
      <c r="F9" s="34" t="s">
        <v>22</v>
      </c>
      <c r="G9" s="35">
        <v>2000</v>
      </c>
      <c r="H9" s="35">
        <v>2600</v>
      </c>
      <c r="I9" s="36">
        <f t="shared" si="0"/>
        <v>1.3</v>
      </c>
      <c r="J9" s="37" t="s">
        <v>23</v>
      </c>
      <c r="K9" s="37" t="s">
        <v>24</v>
      </c>
      <c r="L9" s="37"/>
    </row>
    <row r="10" spans="1:12" s="38" customFormat="1" ht="18.75" x14ac:dyDescent="0.25">
      <c r="A10" s="32">
        <v>2</v>
      </c>
      <c r="B10" s="32">
        <v>2</v>
      </c>
      <c r="C10" s="33">
        <f>IF(H10=""," ",COUNTA($H$9:H10))</f>
        <v>2</v>
      </c>
      <c r="D10" s="32" t="s">
        <v>20</v>
      </c>
      <c r="E10" s="34" t="s">
        <v>22</v>
      </c>
      <c r="F10" s="34" t="s">
        <v>25</v>
      </c>
      <c r="G10" s="35">
        <v>2400</v>
      </c>
      <c r="H10" s="35">
        <v>6040</v>
      </c>
      <c r="I10" s="30">
        <f t="shared" si="0"/>
        <v>2.5166666666666666</v>
      </c>
      <c r="J10" s="37" t="s">
        <v>23</v>
      </c>
      <c r="K10" s="37" t="s">
        <v>24</v>
      </c>
      <c r="L10" s="37" t="s">
        <v>26</v>
      </c>
    </row>
    <row r="11" spans="1:12" s="38" customFormat="1" ht="18.75" x14ac:dyDescent="0.25">
      <c r="A11" s="32"/>
      <c r="B11" s="32"/>
      <c r="C11" s="33">
        <f>IF(H11=""," ",COUNTA($H$9:H11))</f>
        <v>3</v>
      </c>
      <c r="D11" s="32" t="s">
        <v>20</v>
      </c>
      <c r="E11" s="34" t="s">
        <v>22</v>
      </c>
      <c r="F11" s="34" t="s">
        <v>25</v>
      </c>
      <c r="G11" s="35">
        <v>2400</v>
      </c>
      <c r="H11" s="35">
        <v>7190</v>
      </c>
      <c r="I11" s="30">
        <f t="shared" si="0"/>
        <v>2.9958333333333331</v>
      </c>
      <c r="J11" s="37" t="s">
        <v>23</v>
      </c>
      <c r="K11" s="37" t="s">
        <v>24</v>
      </c>
      <c r="L11" s="37" t="s">
        <v>26</v>
      </c>
    </row>
    <row r="12" spans="1:12" s="38" customFormat="1" ht="18.75" x14ac:dyDescent="0.25">
      <c r="A12" s="39">
        <v>3</v>
      </c>
      <c r="B12" s="39">
        <v>3</v>
      </c>
      <c r="C12" s="33">
        <f>IF(H12=""," ",COUNTA($H$9:H12))</f>
        <v>4</v>
      </c>
      <c r="D12" s="39" t="s">
        <v>20</v>
      </c>
      <c r="E12" s="40" t="s">
        <v>25</v>
      </c>
      <c r="F12" s="40" t="s">
        <v>27</v>
      </c>
      <c r="G12" s="41">
        <v>3600</v>
      </c>
      <c r="H12" s="35">
        <v>4480</v>
      </c>
      <c r="I12" s="36">
        <f t="shared" si="0"/>
        <v>1.2444444444444445</v>
      </c>
      <c r="J12" s="42" t="s">
        <v>23</v>
      </c>
      <c r="K12" s="42" t="s">
        <v>24</v>
      </c>
      <c r="L12" s="42"/>
    </row>
    <row r="13" spans="1:12" s="37" customFormat="1" ht="18.75" x14ac:dyDescent="0.25">
      <c r="A13" s="32">
        <v>4</v>
      </c>
      <c r="B13" s="32">
        <v>4</v>
      </c>
      <c r="C13" s="33">
        <f>IF(H13=""," ",COUNTA($H$9:H13))</f>
        <v>5</v>
      </c>
      <c r="D13" s="32" t="s">
        <v>20</v>
      </c>
      <c r="E13" s="34" t="s">
        <v>27</v>
      </c>
      <c r="F13" s="34" t="s">
        <v>28</v>
      </c>
      <c r="G13" s="35">
        <v>2700</v>
      </c>
      <c r="H13" s="43">
        <v>3530</v>
      </c>
      <c r="I13" s="30">
        <f t="shared" si="0"/>
        <v>1.3074074074074074</v>
      </c>
      <c r="J13" s="37" t="s">
        <v>23</v>
      </c>
      <c r="K13" s="37" t="s">
        <v>24</v>
      </c>
    </row>
    <row r="14" spans="1:12" s="38" customFormat="1" ht="18.75" x14ac:dyDescent="0.25">
      <c r="A14" s="44">
        <v>5</v>
      </c>
      <c r="B14" s="44">
        <v>5</v>
      </c>
      <c r="C14" s="33">
        <f>IF(H14=""," ",COUNTA($H$9:H14))</f>
        <v>6</v>
      </c>
      <c r="D14" s="44" t="s">
        <v>20</v>
      </c>
      <c r="E14" s="45" t="s">
        <v>28</v>
      </c>
      <c r="F14" s="45" t="s">
        <v>29</v>
      </c>
      <c r="G14" s="46">
        <v>1800</v>
      </c>
      <c r="H14" s="35">
        <v>2320</v>
      </c>
      <c r="I14" s="47">
        <f t="shared" si="0"/>
        <v>1.288888888888889</v>
      </c>
      <c r="J14" s="48" t="s">
        <v>23</v>
      </c>
      <c r="K14" s="48" t="s">
        <v>24</v>
      </c>
      <c r="L14" s="48"/>
    </row>
    <row r="15" spans="1:12" s="38" customFormat="1" ht="18.75" x14ac:dyDescent="0.25">
      <c r="A15" s="32">
        <v>6</v>
      </c>
      <c r="B15" s="32">
        <v>6</v>
      </c>
      <c r="C15" s="33">
        <f>IF(H15=""," ",COUNTA($H$9:H15))</f>
        <v>7</v>
      </c>
      <c r="D15" s="32" t="s">
        <v>20</v>
      </c>
      <c r="E15" s="34" t="s">
        <v>29</v>
      </c>
      <c r="F15" s="34" t="s">
        <v>30</v>
      </c>
      <c r="G15" s="35">
        <v>1500</v>
      </c>
      <c r="H15" s="35">
        <v>2420</v>
      </c>
      <c r="I15" s="30">
        <f t="shared" si="0"/>
        <v>1.6133333333333333</v>
      </c>
      <c r="J15" s="37" t="s">
        <v>23</v>
      </c>
      <c r="K15" s="37" t="s">
        <v>24</v>
      </c>
      <c r="L15" s="37"/>
    </row>
    <row r="16" spans="1:12" s="38" customFormat="1" ht="18.75" x14ac:dyDescent="0.25">
      <c r="A16" s="32">
        <v>7</v>
      </c>
      <c r="B16" s="32">
        <v>7</v>
      </c>
      <c r="C16" s="33">
        <f>IF(H16=""," ",COUNTA($H$9:H16))</f>
        <v>8</v>
      </c>
      <c r="D16" s="32" t="s">
        <v>20</v>
      </c>
      <c r="E16" s="34" t="s">
        <v>30</v>
      </c>
      <c r="F16" s="34" t="s">
        <v>31</v>
      </c>
      <c r="G16" s="35">
        <v>1300</v>
      </c>
      <c r="H16" s="35">
        <v>1558</v>
      </c>
      <c r="I16" s="30">
        <f t="shared" si="0"/>
        <v>1.1984615384615385</v>
      </c>
      <c r="J16" s="37" t="s">
        <v>23</v>
      </c>
      <c r="K16" s="37" t="s">
        <v>24</v>
      </c>
      <c r="L16" s="37" t="s">
        <v>26</v>
      </c>
    </row>
    <row r="17" spans="1:12" s="38" customFormat="1" ht="37.5" x14ac:dyDescent="0.25">
      <c r="A17" s="49">
        <v>8</v>
      </c>
      <c r="B17" s="49">
        <v>8</v>
      </c>
      <c r="C17" s="33">
        <f>IF(H17=""," ",COUNTA($H$9:H17))</f>
        <v>9</v>
      </c>
      <c r="D17" s="50" t="s">
        <v>32</v>
      </c>
      <c r="E17" s="51" t="s">
        <v>33</v>
      </c>
      <c r="F17" s="51" t="s">
        <v>34</v>
      </c>
      <c r="G17" s="52">
        <v>900</v>
      </c>
      <c r="H17" s="52">
        <v>1317</v>
      </c>
      <c r="I17" s="30">
        <f t="shared" si="0"/>
        <v>1.4633333333333334</v>
      </c>
      <c r="J17" s="37" t="s">
        <v>23</v>
      </c>
      <c r="K17" s="37" t="s">
        <v>24</v>
      </c>
      <c r="L17" s="37"/>
    </row>
    <row r="18" spans="1:12" s="38" customFormat="1" ht="18.75" x14ac:dyDescent="0.25">
      <c r="A18" s="32">
        <v>9</v>
      </c>
      <c r="B18" s="32">
        <v>9</v>
      </c>
      <c r="C18" s="33">
        <f>IF(H18=""," ",COUNTA($H$9:H18))</f>
        <v>10</v>
      </c>
      <c r="D18" s="32" t="s">
        <v>20</v>
      </c>
      <c r="E18" s="34" t="s">
        <v>35</v>
      </c>
      <c r="F18" s="34" t="s">
        <v>36</v>
      </c>
      <c r="G18" s="35">
        <v>900</v>
      </c>
      <c r="H18" s="35">
        <v>1140</v>
      </c>
      <c r="I18" s="30">
        <f t="shared" si="0"/>
        <v>1.2666666666666666</v>
      </c>
      <c r="J18" s="37" t="s">
        <v>23</v>
      </c>
      <c r="K18" s="37" t="s">
        <v>24</v>
      </c>
      <c r="L18" s="37"/>
    </row>
    <row r="19" spans="1:12" s="38" customFormat="1" ht="18.75" x14ac:dyDescent="0.25">
      <c r="A19" s="32">
        <v>10</v>
      </c>
      <c r="B19" s="32">
        <v>10</v>
      </c>
      <c r="C19" s="33">
        <f>IF(H19=""," ",COUNTA($H$9:H19))</f>
        <v>11</v>
      </c>
      <c r="D19" s="32" t="s">
        <v>20</v>
      </c>
      <c r="E19" s="34" t="s">
        <v>36</v>
      </c>
      <c r="F19" s="34" t="s">
        <v>37</v>
      </c>
      <c r="G19" s="35">
        <v>1300</v>
      </c>
      <c r="H19" s="35">
        <v>1600</v>
      </c>
      <c r="I19" s="30">
        <f t="shared" si="0"/>
        <v>1.2307692307692308</v>
      </c>
      <c r="J19" s="37" t="s">
        <v>23</v>
      </c>
      <c r="K19" s="37" t="s">
        <v>24</v>
      </c>
      <c r="L19" s="37"/>
    </row>
    <row r="20" spans="1:12" s="38" customFormat="1" ht="18.75" x14ac:dyDescent="0.25">
      <c r="A20" s="49">
        <v>11</v>
      </c>
      <c r="B20" s="49">
        <v>11</v>
      </c>
      <c r="C20" s="33">
        <f>IF(H20=""," ",COUNTA($H$9:H20))</f>
        <v>12</v>
      </c>
      <c r="D20" s="50" t="s">
        <v>38</v>
      </c>
      <c r="E20" s="51" t="s">
        <v>39</v>
      </c>
      <c r="F20" s="51" t="s">
        <v>40</v>
      </c>
      <c r="G20" s="35">
        <v>1210</v>
      </c>
      <c r="H20" s="35">
        <v>1560</v>
      </c>
      <c r="I20" s="30">
        <f t="shared" si="0"/>
        <v>1.2892561983471074</v>
      </c>
      <c r="J20" s="37" t="s">
        <v>23</v>
      </c>
      <c r="K20" s="37" t="s">
        <v>24</v>
      </c>
      <c r="L20" s="37"/>
    </row>
    <row r="21" spans="1:12" s="38" customFormat="1" ht="37.5" x14ac:dyDescent="0.25">
      <c r="A21" s="49">
        <v>12</v>
      </c>
      <c r="B21" s="49">
        <v>12</v>
      </c>
      <c r="C21" s="33">
        <f>IF(H21=""," ",COUNTA($H$9:H21))</f>
        <v>13</v>
      </c>
      <c r="D21" s="50" t="s">
        <v>41</v>
      </c>
      <c r="E21" s="51" t="s">
        <v>42</v>
      </c>
      <c r="F21" s="51" t="s">
        <v>43</v>
      </c>
      <c r="G21" s="35">
        <v>400</v>
      </c>
      <c r="H21" s="35">
        <v>510</v>
      </c>
      <c r="I21" s="30">
        <f t="shared" si="0"/>
        <v>1.2749999999999999</v>
      </c>
      <c r="J21" s="37" t="s">
        <v>23</v>
      </c>
      <c r="K21" s="37" t="s">
        <v>24</v>
      </c>
      <c r="L21" s="37"/>
    </row>
    <row r="22" spans="1:12" s="38" customFormat="1" ht="18.75" x14ac:dyDescent="0.25">
      <c r="A22" s="53">
        <v>13</v>
      </c>
      <c r="B22" s="53">
        <v>13</v>
      </c>
      <c r="C22" s="33">
        <f>IF(H22=""," ",COUNTA($H$9:H22))</f>
        <v>14</v>
      </c>
      <c r="D22" s="54" t="s">
        <v>41</v>
      </c>
      <c r="E22" s="55" t="s">
        <v>44</v>
      </c>
      <c r="F22" s="55" t="s">
        <v>45</v>
      </c>
      <c r="G22" s="41">
        <v>550</v>
      </c>
      <c r="H22" s="35">
        <v>710</v>
      </c>
      <c r="I22" s="36">
        <f t="shared" si="0"/>
        <v>1.290909090909091</v>
      </c>
      <c r="J22" s="42" t="s">
        <v>23</v>
      </c>
      <c r="K22" s="42" t="s">
        <v>24</v>
      </c>
      <c r="L22" s="42"/>
    </row>
    <row r="23" spans="1:12" s="37" customFormat="1" ht="37.5" x14ac:dyDescent="0.25">
      <c r="A23" s="49">
        <v>14</v>
      </c>
      <c r="B23" s="49">
        <v>14</v>
      </c>
      <c r="C23" s="33">
        <f>IF(H23=""," ",COUNTA($H$9:H23))</f>
        <v>15</v>
      </c>
      <c r="D23" s="50" t="s">
        <v>46</v>
      </c>
      <c r="E23" s="51" t="s">
        <v>47</v>
      </c>
      <c r="F23" s="51" t="s">
        <v>48</v>
      </c>
      <c r="G23" s="35">
        <v>780</v>
      </c>
      <c r="H23" s="35">
        <v>1180</v>
      </c>
      <c r="I23" s="30">
        <f t="shared" si="0"/>
        <v>1.5128205128205128</v>
      </c>
      <c r="J23" s="37" t="s">
        <v>23</v>
      </c>
      <c r="K23" s="37" t="s">
        <v>24</v>
      </c>
    </row>
    <row r="24" spans="1:12" s="37" customFormat="1" ht="18.75" x14ac:dyDescent="0.25">
      <c r="A24" s="49">
        <v>15</v>
      </c>
      <c r="B24" s="49">
        <v>15</v>
      </c>
      <c r="C24" s="33">
        <f>IF(H24=""," ",COUNTA($H$9:H24))</f>
        <v>16</v>
      </c>
      <c r="D24" s="50" t="s">
        <v>49</v>
      </c>
      <c r="E24" s="56" t="s">
        <v>50</v>
      </c>
      <c r="F24" s="56" t="s">
        <v>51</v>
      </c>
      <c r="G24" s="35">
        <v>750</v>
      </c>
      <c r="H24" s="35">
        <v>1670</v>
      </c>
      <c r="I24" s="30">
        <f t="shared" si="0"/>
        <v>2.2266666666666666</v>
      </c>
      <c r="J24" s="37" t="s">
        <v>23</v>
      </c>
      <c r="K24" s="37" t="s">
        <v>24</v>
      </c>
    </row>
    <row r="25" spans="1:12" s="38" customFormat="1" ht="18.75" x14ac:dyDescent="0.25">
      <c r="A25" s="57">
        <v>16</v>
      </c>
      <c r="B25" s="57">
        <v>16</v>
      </c>
      <c r="C25" s="33">
        <f>IF(H25=""," ",COUNTA($H$9:H25))</f>
        <v>17</v>
      </c>
      <c r="D25" s="58" t="s">
        <v>49</v>
      </c>
      <c r="E25" s="59" t="s">
        <v>51</v>
      </c>
      <c r="F25" s="59" t="s">
        <v>52</v>
      </c>
      <c r="G25" s="46">
        <v>520</v>
      </c>
      <c r="H25" s="46">
        <v>2560</v>
      </c>
      <c r="I25" s="47">
        <f t="shared" si="0"/>
        <v>4.9230769230769234</v>
      </c>
      <c r="J25" s="48" t="s">
        <v>23</v>
      </c>
      <c r="K25" s="48" t="s">
        <v>24</v>
      </c>
      <c r="L25" s="48" t="s">
        <v>26</v>
      </c>
    </row>
    <row r="26" spans="1:12" s="38" customFormat="1" ht="37.5" x14ac:dyDescent="0.25">
      <c r="A26" s="53">
        <v>17</v>
      </c>
      <c r="B26" s="53">
        <v>17</v>
      </c>
      <c r="C26" s="33">
        <f>IF(H26=""," ",COUNTA($H$9:H26))</f>
        <v>18</v>
      </c>
      <c r="D26" s="54" t="s">
        <v>53</v>
      </c>
      <c r="E26" s="60" t="s">
        <v>54</v>
      </c>
      <c r="F26" s="60" t="s">
        <v>55</v>
      </c>
      <c r="G26" s="41">
        <v>300</v>
      </c>
      <c r="H26" s="35">
        <v>380</v>
      </c>
      <c r="I26" s="36">
        <f t="shared" si="0"/>
        <v>1.2666666666666666</v>
      </c>
      <c r="J26" s="42" t="s">
        <v>23</v>
      </c>
      <c r="K26" s="42" t="s">
        <v>24</v>
      </c>
      <c r="L26" s="42"/>
    </row>
    <row r="27" spans="1:12" s="37" customFormat="1" ht="75" x14ac:dyDescent="0.25">
      <c r="A27" s="49">
        <v>18</v>
      </c>
      <c r="B27" s="49">
        <v>18</v>
      </c>
      <c r="C27" s="33">
        <f>IF(H27=""," ",COUNTA($H$9:H27))</f>
        <v>19</v>
      </c>
      <c r="D27" s="50" t="s">
        <v>56</v>
      </c>
      <c r="E27" s="51" t="s">
        <v>57</v>
      </c>
      <c r="F27" s="51" t="s">
        <v>58</v>
      </c>
      <c r="G27" s="35">
        <v>880</v>
      </c>
      <c r="H27" s="35">
        <v>1120</v>
      </c>
      <c r="I27" s="36">
        <f t="shared" si="0"/>
        <v>1.2727272727272727</v>
      </c>
      <c r="J27" s="37" t="s">
        <v>23</v>
      </c>
      <c r="K27" s="37" t="s">
        <v>24</v>
      </c>
    </row>
    <row r="28" spans="1:12" s="38" customFormat="1" ht="56.25" x14ac:dyDescent="0.25">
      <c r="A28" s="57">
        <v>19</v>
      </c>
      <c r="B28" s="57">
        <v>19</v>
      </c>
      <c r="C28" s="33">
        <f>IF(H28=""," ",COUNTA($H$9:H28))</f>
        <v>20</v>
      </c>
      <c r="D28" s="58" t="s">
        <v>59</v>
      </c>
      <c r="E28" s="61" t="s">
        <v>60</v>
      </c>
      <c r="F28" s="61" t="s">
        <v>61</v>
      </c>
      <c r="G28" s="46">
        <v>300</v>
      </c>
      <c r="H28" s="35">
        <v>380</v>
      </c>
      <c r="I28" s="47">
        <f t="shared" si="0"/>
        <v>1.2666666666666666</v>
      </c>
      <c r="J28" s="48" t="s">
        <v>23</v>
      </c>
      <c r="K28" s="48" t="s">
        <v>24</v>
      </c>
      <c r="L28" s="48"/>
    </row>
    <row r="29" spans="1:12" s="38" customFormat="1" ht="18.75" x14ac:dyDescent="0.25">
      <c r="A29" s="49">
        <v>20</v>
      </c>
      <c r="B29" s="49">
        <v>20</v>
      </c>
      <c r="C29" s="33">
        <f>IF(H29=""," ",COUNTA($H$9:H29))</f>
        <v>21</v>
      </c>
      <c r="D29" s="159" t="s">
        <v>62</v>
      </c>
      <c r="E29" s="160"/>
      <c r="F29" s="161"/>
      <c r="G29" s="35">
        <v>750</v>
      </c>
      <c r="H29" s="35">
        <v>910</v>
      </c>
      <c r="I29" s="30">
        <f t="shared" si="0"/>
        <v>1.2133333333333334</v>
      </c>
      <c r="J29" s="37" t="s">
        <v>23</v>
      </c>
      <c r="K29" s="37" t="s">
        <v>24</v>
      </c>
      <c r="L29" s="37"/>
    </row>
    <row r="30" spans="1:12" s="38" customFormat="1" ht="18.75" x14ac:dyDescent="0.25">
      <c r="A30" s="32">
        <v>21</v>
      </c>
      <c r="B30" s="32">
        <v>21</v>
      </c>
      <c r="C30" s="33">
        <f>IF(H30=""," ",COUNTA($H$9:H30))</f>
        <v>22</v>
      </c>
      <c r="D30" s="32" t="s">
        <v>63</v>
      </c>
      <c r="E30" s="34" t="s">
        <v>64</v>
      </c>
      <c r="F30" s="34" t="s">
        <v>65</v>
      </c>
      <c r="G30" s="35">
        <v>1800</v>
      </c>
      <c r="H30" s="35">
        <v>2320</v>
      </c>
      <c r="I30" s="30">
        <f t="shared" si="0"/>
        <v>1.288888888888889</v>
      </c>
      <c r="J30" s="37" t="s">
        <v>23</v>
      </c>
      <c r="K30" s="37" t="s">
        <v>24</v>
      </c>
      <c r="L30" s="37"/>
    </row>
    <row r="31" spans="1:12" s="38" customFormat="1" ht="37.5" x14ac:dyDescent="0.25">
      <c r="A31" s="49">
        <v>22</v>
      </c>
      <c r="B31" s="49">
        <v>22</v>
      </c>
      <c r="C31" s="33">
        <f>IF(H31=""," ",COUNTA($H$9:H31))</f>
        <v>23</v>
      </c>
      <c r="D31" s="50" t="s">
        <v>66</v>
      </c>
      <c r="E31" s="51" t="s">
        <v>67</v>
      </c>
      <c r="F31" s="51" t="s">
        <v>68</v>
      </c>
      <c r="G31" s="35">
        <v>550</v>
      </c>
      <c r="H31" s="35">
        <v>710</v>
      </c>
      <c r="I31" s="30">
        <f t="shared" si="0"/>
        <v>1.290909090909091</v>
      </c>
      <c r="J31" s="37" t="s">
        <v>23</v>
      </c>
      <c r="K31" s="37" t="s">
        <v>24</v>
      </c>
      <c r="L31" s="37"/>
    </row>
    <row r="32" spans="1:12" s="38" customFormat="1" ht="37.5" x14ac:dyDescent="0.25">
      <c r="A32" s="49">
        <v>23</v>
      </c>
      <c r="B32" s="49">
        <v>23</v>
      </c>
      <c r="C32" s="33">
        <f>IF(H32=""," ",COUNTA($H$9:H32))</f>
        <v>24</v>
      </c>
      <c r="D32" s="50" t="s">
        <v>69</v>
      </c>
      <c r="E32" s="51" t="s">
        <v>70</v>
      </c>
      <c r="F32" s="51" t="s">
        <v>71</v>
      </c>
      <c r="G32" s="35">
        <v>300</v>
      </c>
      <c r="H32" s="35">
        <v>380</v>
      </c>
      <c r="I32" s="30">
        <f t="shared" si="0"/>
        <v>1.2666666666666666</v>
      </c>
      <c r="J32" s="37" t="s">
        <v>23</v>
      </c>
      <c r="K32" s="37" t="s">
        <v>24</v>
      </c>
      <c r="L32" s="37"/>
    </row>
    <row r="33" spans="1:12" s="38" customFormat="1" ht="18.75" x14ac:dyDescent="0.25">
      <c r="A33" s="49">
        <v>24</v>
      </c>
      <c r="B33" s="49">
        <v>24</v>
      </c>
      <c r="C33" s="33">
        <f>IF(H33=""," ",COUNTA($H$9:H33))</f>
        <v>25</v>
      </c>
      <c r="D33" s="50" t="s">
        <v>41</v>
      </c>
      <c r="E33" s="51" t="s">
        <v>72</v>
      </c>
      <c r="F33" s="51" t="s">
        <v>73</v>
      </c>
      <c r="G33" s="35">
        <v>360</v>
      </c>
      <c r="H33" s="35">
        <v>450</v>
      </c>
      <c r="I33" s="47">
        <f t="shared" si="0"/>
        <v>1.25</v>
      </c>
      <c r="J33" s="37" t="s">
        <v>23</v>
      </c>
      <c r="K33" s="37" t="s">
        <v>24</v>
      </c>
      <c r="L33" s="37"/>
    </row>
    <row r="34" spans="1:12" s="38" customFormat="1" ht="18.75" x14ac:dyDescent="0.25">
      <c r="A34" s="39">
        <v>25</v>
      </c>
      <c r="B34" s="39">
        <v>25</v>
      </c>
      <c r="C34" s="33">
        <f>IF(H34=""," ",COUNTA($H$9:H34))</f>
        <v>26</v>
      </c>
      <c r="D34" s="39" t="s">
        <v>63</v>
      </c>
      <c r="E34" s="40" t="s">
        <v>65</v>
      </c>
      <c r="F34" s="40" t="s">
        <v>74</v>
      </c>
      <c r="G34" s="41">
        <v>1800</v>
      </c>
      <c r="H34" s="41">
        <v>2378</v>
      </c>
      <c r="I34" s="36">
        <f t="shared" si="0"/>
        <v>1.3211111111111111</v>
      </c>
      <c r="J34" s="42" t="s">
        <v>23</v>
      </c>
      <c r="K34" s="42" t="s">
        <v>24</v>
      </c>
      <c r="L34" s="42"/>
    </row>
    <row r="35" spans="1:12" s="37" customFormat="1" ht="37.5" x14ac:dyDescent="0.25">
      <c r="A35" s="49">
        <v>26</v>
      </c>
      <c r="B35" s="49">
        <v>26</v>
      </c>
      <c r="C35" s="33">
        <f>IF(H35=""," ",COUNTA($H$9:H35))</f>
        <v>27</v>
      </c>
      <c r="D35" s="62" t="s">
        <v>75</v>
      </c>
      <c r="E35" s="51" t="s">
        <v>76</v>
      </c>
      <c r="F35" s="51" t="s">
        <v>77</v>
      </c>
      <c r="G35" s="35">
        <v>330</v>
      </c>
      <c r="H35" s="43">
        <v>449</v>
      </c>
      <c r="I35" s="30">
        <f t="shared" si="0"/>
        <v>1.3606060606060606</v>
      </c>
      <c r="J35" s="37" t="s">
        <v>23</v>
      </c>
      <c r="K35" s="37" t="s">
        <v>24</v>
      </c>
      <c r="L35" s="37" t="s">
        <v>26</v>
      </c>
    </row>
    <row r="36" spans="1:12" s="37" customFormat="1" ht="37.5" x14ac:dyDescent="0.25">
      <c r="A36" s="49"/>
      <c r="B36" s="49"/>
      <c r="C36" s="33">
        <f>IF(H36=""," ",COUNTA($H$9:H36))</f>
        <v>28</v>
      </c>
      <c r="D36" s="62" t="s">
        <v>75</v>
      </c>
      <c r="E36" s="51" t="s">
        <v>76</v>
      </c>
      <c r="F36" s="51" t="s">
        <v>77</v>
      </c>
      <c r="G36" s="35">
        <v>330</v>
      </c>
      <c r="H36" s="43">
        <v>400</v>
      </c>
      <c r="I36" s="30">
        <f t="shared" si="0"/>
        <v>1.2121212121212122</v>
      </c>
      <c r="J36" s="37" t="s">
        <v>23</v>
      </c>
      <c r="K36" s="37" t="s">
        <v>24</v>
      </c>
      <c r="L36" s="37" t="s">
        <v>26</v>
      </c>
    </row>
    <row r="37" spans="1:12" s="37" customFormat="1" ht="37.5" x14ac:dyDescent="0.25">
      <c r="A37" s="49"/>
      <c r="B37" s="49"/>
      <c r="C37" s="33">
        <f>IF(H37=""," ",COUNTA($H$9:H37))</f>
        <v>29</v>
      </c>
      <c r="D37" s="62" t="s">
        <v>75</v>
      </c>
      <c r="E37" s="51" t="s">
        <v>76</v>
      </c>
      <c r="F37" s="51" t="s">
        <v>77</v>
      </c>
      <c r="G37" s="35">
        <v>330</v>
      </c>
      <c r="H37" s="35">
        <v>430</v>
      </c>
      <c r="I37" s="47">
        <f t="shared" si="0"/>
        <v>1.303030303030303</v>
      </c>
      <c r="J37" s="37" t="s">
        <v>23</v>
      </c>
      <c r="K37" s="37" t="s">
        <v>24</v>
      </c>
      <c r="L37" s="37" t="s">
        <v>26</v>
      </c>
    </row>
    <row r="38" spans="1:12" s="37" customFormat="1" ht="37.5" x14ac:dyDescent="0.25">
      <c r="A38" s="49">
        <v>26</v>
      </c>
      <c r="B38" s="49">
        <v>26</v>
      </c>
      <c r="C38" s="33">
        <f>IF(H38=""," ",COUNTA($H$9:H38))</f>
        <v>30</v>
      </c>
      <c r="D38" s="62" t="s">
        <v>75</v>
      </c>
      <c r="E38" s="51" t="s">
        <v>76</v>
      </c>
      <c r="F38" s="51" t="s">
        <v>77</v>
      </c>
      <c r="G38" s="35">
        <v>330</v>
      </c>
      <c r="H38" s="35">
        <v>430</v>
      </c>
      <c r="I38" s="47">
        <f t="shared" si="0"/>
        <v>1.303030303030303</v>
      </c>
      <c r="J38" s="37" t="s">
        <v>23</v>
      </c>
      <c r="K38" s="37" t="s">
        <v>24</v>
      </c>
      <c r="L38" s="37" t="s">
        <v>26</v>
      </c>
    </row>
    <row r="39" spans="1:12" s="38" customFormat="1" ht="37.5" x14ac:dyDescent="0.25">
      <c r="A39" s="57">
        <v>27</v>
      </c>
      <c r="B39" s="57">
        <v>27</v>
      </c>
      <c r="C39" s="33">
        <f>IF(H39=""," ",COUNTA($H$9:H39))</f>
        <v>31</v>
      </c>
      <c r="D39" s="58" t="s">
        <v>78</v>
      </c>
      <c r="E39" s="61" t="s">
        <v>79</v>
      </c>
      <c r="F39" s="63" t="s">
        <v>80</v>
      </c>
      <c r="G39" s="46">
        <v>600</v>
      </c>
      <c r="H39" s="35">
        <v>750</v>
      </c>
      <c r="I39" s="47">
        <f t="shared" si="0"/>
        <v>1.25</v>
      </c>
      <c r="J39" s="48" t="s">
        <v>23</v>
      </c>
      <c r="K39" s="48" t="s">
        <v>24</v>
      </c>
      <c r="L39" s="48"/>
    </row>
    <row r="40" spans="1:12" s="38" customFormat="1" ht="18.75" x14ac:dyDescent="0.25">
      <c r="A40" s="49">
        <v>28</v>
      </c>
      <c r="B40" s="49">
        <v>28</v>
      </c>
      <c r="C40" s="33">
        <f>IF(H40=""," ",COUNTA($H$9:H40))</f>
        <v>32</v>
      </c>
      <c r="D40" s="50" t="s">
        <v>81</v>
      </c>
      <c r="E40" s="51" t="s">
        <v>82</v>
      </c>
      <c r="F40" s="51" t="s">
        <v>71</v>
      </c>
      <c r="G40" s="35">
        <v>360</v>
      </c>
      <c r="H40" s="35">
        <v>450</v>
      </c>
      <c r="I40" s="47">
        <f t="shared" si="0"/>
        <v>1.25</v>
      </c>
      <c r="J40" s="37" t="s">
        <v>23</v>
      </c>
      <c r="K40" s="37" t="s">
        <v>24</v>
      </c>
      <c r="L40" s="37"/>
    </row>
    <row r="41" spans="1:12" s="38" customFormat="1" ht="18.75" x14ac:dyDescent="0.25">
      <c r="A41" s="49">
        <v>29</v>
      </c>
      <c r="B41" s="49">
        <v>29</v>
      </c>
      <c r="C41" s="33">
        <f>IF(H41=""," ",COUNTA($H$9:H41))</f>
        <v>33</v>
      </c>
      <c r="D41" s="50" t="s">
        <v>81</v>
      </c>
      <c r="E41" s="51" t="s">
        <v>83</v>
      </c>
      <c r="F41" s="51" t="s">
        <v>84</v>
      </c>
      <c r="G41" s="35">
        <v>350</v>
      </c>
      <c r="H41" s="35">
        <v>440</v>
      </c>
      <c r="I41" s="47">
        <f t="shared" si="0"/>
        <v>1.2571428571428571</v>
      </c>
      <c r="J41" s="37" t="s">
        <v>23</v>
      </c>
      <c r="K41" s="37" t="s">
        <v>24</v>
      </c>
      <c r="L41" s="37"/>
    </row>
    <row r="42" spans="1:12" s="38" customFormat="1" ht="18.75" x14ac:dyDescent="0.25">
      <c r="A42" s="49">
        <v>29</v>
      </c>
      <c r="B42" s="49">
        <v>29</v>
      </c>
      <c r="C42" s="33">
        <f>IF(H42=""," ",COUNTA($H$9:H42))</f>
        <v>34</v>
      </c>
      <c r="D42" s="50" t="s">
        <v>81</v>
      </c>
      <c r="E42" s="51" t="s">
        <v>83</v>
      </c>
      <c r="F42" s="51" t="s">
        <v>84</v>
      </c>
      <c r="G42" s="35">
        <v>350</v>
      </c>
      <c r="H42" s="35">
        <v>440</v>
      </c>
      <c r="I42" s="47">
        <f t="shared" si="0"/>
        <v>1.2571428571428571</v>
      </c>
      <c r="J42" s="37" t="s">
        <v>23</v>
      </c>
      <c r="K42" s="37" t="s">
        <v>24</v>
      </c>
      <c r="L42" s="37"/>
    </row>
    <row r="43" spans="1:12" s="38" customFormat="1" ht="37.5" x14ac:dyDescent="0.25">
      <c r="A43" s="39">
        <v>30</v>
      </c>
      <c r="B43" s="39">
        <v>30</v>
      </c>
      <c r="C43" s="33">
        <f>IF(H43=""," ",COUNTA($H$9:H43))</f>
        <v>35</v>
      </c>
      <c r="D43" s="39" t="s">
        <v>50</v>
      </c>
      <c r="E43" s="40" t="s">
        <v>85</v>
      </c>
      <c r="F43" s="40" t="s">
        <v>86</v>
      </c>
      <c r="G43" s="41">
        <v>3500</v>
      </c>
      <c r="H43" s="35">
        <v>4280</v>
      </c>
      <c r="I43" s="36">
        <f t="shared" si="0"/>
        <v>1.2228571428571429</v>
      </c>
      <c r="J43" s="42" t="s">
        <v>23</v>
      </c>
      <c r="K43" s="42" t="s">
        <v>24</v>
      </c>
      <c r="L43" s="42"/>
    </row>
    <row r="44" spans="1:12" s="37" customFormat="1" ht="18.75" x14ac:dyDescent="0.25">
      <c r="A44" s="32">
        <v>31</v>
      </c>
      <c r="B44" s="32">
        <v>31</v>
      </c>
      <c r="C44" s="33">
        <f>IF(H44=""," ",COUNTA($H$9:H44))</f>
        <v>36</v>
      </c>
      <c r="D44" s="32" t="s">
        <v>86</v>
      </c>
      <c r="E44" s="34" t="s">
        <v>87</v>
      </c>
      <c r="F44" s="34" t="s">
        <v>50</v>
      </c>
      <c r="G44" s="35">
        <v>2000</v>
      </c>
      <c r="H44" s="43">
        <v>2519</v>
      </c>
      <c r="I44" s="30">
        <f t="shared" si="0"/>
        <v>1.2595000000000001</v>
      </c>
      <c r="J44" s="37" t="s">
        <v>23</v>
      </c>
      <c r="K44" s="37" t="s">
        <v>24</v>
      </c>
      <c r="L44" s="37" t="s">
        <v>26</v>
      </c>
    </row>
    <row r="45" spans="1:12" s="68" customFormat="1" ht="18.75" x14ac:dyDescent="0.25">
      <c r="A45" s="64">
        <v>32</v>
      </c>
      <c r="B45" s="64">
        <v>32</v>
      </c>
      <c r="C45" s="33">
        <f>IF(H45=""," ",COUNTA($H$9:H45))</f>
        <v>37</v>
      </c>
      <c r="D45" s="64" t="s">
        <v>86</v>
      </c>
      <c r="E45" s="65" t="s">
        <v>50</v>
      </c>
      <c r="F45" s="65" t="s">
        <v>88</v>
      </c>
      <c r="G45" s="66">
        <v>3200</v>
      </c>
      <c r="H45" s="66">
        <v>4545</v>
      </c>
      <c r="I45" s="67">
        <f t="shared" si="0"/>
        <v>1.4203125000000001</v>
      </c>
      <c r="J45" s="68" t="s">
        <v>23</v>
      </c>
      <c r="K45" s="68" t="s">
        <v>24</v>
      </c>
    </row>
    <row r="46" spans="1:12" s="38" customFormat="1" ht="18.75" x14ac:dyDescent="0.25">
      <c r="A46" s="44">
        <v>33</v>
      </c>
      <c r="B46" s="44">
        <v>33</v>
      </c>
      <c r="C46" s="33">
        <f>IF(H46=""," ",COUNTA($H$9:H46))</f>
        <v>38</v>
      </c>
      <c r="D46" s="44" t="s">
        <v>86</v>
      </c>
      <c r="E46" s="45" t="s">
        <v>88</v>
      </c>
      <c r="F46" s="45" t="s">
        <v>89</v>
      </c>
      <c r="G46" s="46">
        <v>3000</v>
      </c>
      <c r="H46" s="35">
        <v>3710</v>
      </c>
      <c r="I46" s="47">
        <f t="shared" si="0"/>
        <v>1.2366666666666666</v>
      </c>
      <c r="J46" s="48" t="s">
        <v>23</v>
      </c>
      <c r="K46" s="48" t="s">
        <v>24</v>
      </c>
      <c r="L46" s="48"/>
    </row>
    <row r="47" spans="1:12" s="38" customFormat="1" ht="18.75" x14ac:dyDescent="0.25">
      <c r="A47" s="32">
        <v>34</v>
      </c>
      <c r="B47" s="32">
        <v>34</v>
      </c>
      <c r="C47" s="33">
        <f>IF(H47=""," ",COUNTA($H$9:H47))</f>
        <v>39</v>
      </c>
      <c r="D47" s="32" t="s">
        <v>86</v>
      </c>
      <c r="E47" s="34" t="s">
        <v>89</v>
      </c>
      <c r="F47" s="34" t="s">
        <v>90</v>
      </c>
      <c r="G47" s="35">
        <v>2000</v>
      </c>
      <c r="H47" s="35">
        <v>2580</v>
      </c>
      <c r="I47" s="30">
        <f t="shared" si="0"/>
        <v>1.29</v>
      </c>
      <c r="J47" s="37" t="s">
        <v>23</v>
      </c>
      <c r="K47" s="37" t="s">
        <v>24</v>
      </c>
      <c r="L47" s="37"/>
    </row>
    <row r="48" spans="1:12" s="38" customFormat="1" ht="18.75" x14ac:dyDescent="0.25">
      <c r="A48" s="39">
        <v>35</v>
      </c>
      <c r="B48" s="39">
        <v>35</v>
      </c>
      <c r="C48" s="33">
        <f>IF(H48=""," ",COUNTA($H$9:H48))</f>
        <v>40</v>
      </c>
      <c r="D48" s="39" t="s">
        <v>86</v>
      </c>
      <c r="E48" s="40" t="s">
        <v>90</v>
      </c>
      <c r="F48" s="40" t="s">
        <v>91</v>
      </c>
      <c r="G48" s="41">
        <v>2000</v>
      </c>
      <c r="H48" s="35">
        <v>2580</v>
      </c>
      <c r="I48" s="36">
        <f t="shared" si="0"/>
        <v>1.29</v>
      </c>
      <c r="J48" s="42" t="s">
        <v>23</v>
      </c>
      <c r="K48" s="42" t="s">
        <v>24</v>
      </c>
      <c r="L48" s="42"/>
    </row>
    <row r="49" spans="1:12" s="37" customFormat="1" ht="37.5" x14ac:dyDescent="0.25">
      <c r="A49" s="49">
        <v>36</v>
      </c>
      <c r="B49" s="49">
        <v>36</v>
      </c>
      <c r="C49" s="33">
        <f>IF(H49=""," ",COUNTA($H$9:H49))</f>
        <v>41</v>
      </c>
      <c r="D49" s="62" t="s">
        <v>92</v>
      </c>
      <c r="E49" s="51" t="s">
        <v>93</v>
      </c>
      <c r="F49" s="51" t="s">
        <v>94</v>
      </c>
      <c r="G49" s="35">
        <v>660</v>
      </c>
      <c r="H49" s="43">
        <v>905.66666666666663</v>
      </c>
      <c r="I49" s="30">
        <f t="shared" si="0"/>
        <v>1.3722222222222222</v>
      </c>
      <c r="J49" s="37" t="s">
        <v>23</v>
      </c>
      <c r="K49" s="37" t="s">
        <v>24</v>
      </c>
    </row>
    <row r="50" spans="1:12" s="38" customFormat="1" ht="37.5" x14ac:dyDescent="0.25">
      <c r="A50" s="69">
        <v>37</v>
      </c>
      <c r="B50" s="69">
        <v>37</v>
      </c>
      <c r="C50" s="33">
        <f>IF(H50=""," ",COUNTA($H$9:H50))</f>
        <v>42</v>
      </c>
      <c r="D50" s="70" t="s">
        <v>95</v>
      </c>
      <c r="E50" s="71" t="s">
        <v>96</v>
      </c>
      <c r="F50" s="71" t="s">
        <v>97</v>
      </c>
      <c r="G50" s="72">
        <v>660</v>
      </c>
      <c r="H50" s="73">
        <v>811</v>
      </c>
      <c r="I50" s="74">
        <f t="shared" si="0"/>
        <v>1.2287878787878788</v>
      </c>
      <c r="J50" s="75" t="s">
        <v>23</v>
      </c>
      <c r="K50" s="75" t="s">
        <v>24</v>
      </c>
      <c r="L50" s="75"/>
    </row>
    <row r="51" spans="1:12" s="37" customFormat="1" ht="37.5" x14ac:dyDescent="0.25">
      <c r="A51" s="49"/>
      <c r="B51" s="49"/>
      <c r="C51" s="33">
        <f>IF(H51=""," ",COUNTA($H$9:H51))</f>
        <v>43</v>
      </c>
      <c r="D51" s="62" t="s">
        <v>95</v>
      </c>
      <c r="E51" s="51" t="s">
        <v>96</v>
      </c>
      <c r="F51" s="51" t="s">
        <v>97</v>
      </c>
      <c r="G51" s="35">
        <v>660</v>
      </c>
      <c r="H51" s="35">
        <v>840</v>
      </c>
      <c r="I51" s="47">
        <f t="shared" si="0"/>
        <v>1.2727272727272727</v>
      </c>
      <c r="J51" s="37" t="s">
        <v>23</v>
      </c>
      <c r="K51" s="37" t="s">
        <v>24</v>
      </c>
    </row>
    <row r="52" spans="1:12" s="38" customFormat="1" ht="37.5" x14ac:dyDescent="0.25">
      <c r="A52" s="57">
        <v>38</v>
      </c>
      <c r="B52" s="57">
        <v>38</v>
      </c>
      <c r="C52" s="33">
        <f>IF(H52=""," ",COUNTA($H$9:H52))</f>
        <v>44</v>
      </c>
      <c r="D52" s="76" t="s">
        <v>95</v>
      </c>
      <c r="E52" s="61" t="s">
        <v>97</v>
      </c>
      <c r="F52" s="61" t="s">
        <v>98</v>
      </c>
      <c r="G52" s="46">
        <v>360</v>
      </c>
      <c r="H52" s="35">
        <v>450</v>
      </c>
      <c r="I52" s="47">
        <f t="shared" si="0"/>
        <v>1.25</v>
      </c>
      <c r="J52" s="48" t="s">
        <v>23</v>
      </c>
      <c r="K52" s="48" t="s">
        <v>24</v>
      </c>
      <c r="L52" s="48"/>
    </row>
    <row r="53" spans="1:12" s="38" customFormat="1" ht="37.5" x14ac:dyDescent="0.25">
      <c r="A53" s="53">
        <v>39</v>
      </c>
      <c r="B53" s="53">
        <v>39</v>
      </c>
      <c r="C53" s="33">
        <f>IF(H53=""," ",COUNTA($H$9:H53))</f>
        <v>45</v>
      </c>
      <c r="D53" s="54" t="s">
        <v>99</v>
      </c>
      <c r="E53" s="55" t="s">
        <v>100</v>
      </c>
      <c r="F53" s="55" t="s">
        <v>86</v>
      </c>
      <c r="G53" s="41">
        <v>390</v>
      </c>
      <c r="H53" s="35">
        <v>500</v>
      </c>
      <c r="I53" s="36">
        <f t="shared" si="0"/>
        <v>1.2820512820512822</v>
      </c>
      <c r="J53" s="42" t="s">
        <v>23</v>
      </c>
      <c r="K53" s="42" t="s">
        <v>24</v>
      </c>
      <c r="L53" s="42"/>
    </row>
    <row r="54" spans="1:12" s="37" customFormat="1" ht="37.5" x14ac:dyDescent="0.25">
      <c r="A54" s="49">
        <v>40</v>
      </c>
      <c r="B54" s="49">
        <v>40</v>
      </c>
      <c r="C54" s="33">
        <f>IF(H54=""," ",COUNTA($H$9:H54))</f>
        <v>46</v>
      </c>
      <c r="D54" s="50" t="s">
        <v>101</v>
      </c>
      <c r="E54" s="51" t="s">
        <v>102</v>
      </c>
      <c r="F54" s="51" t="s">
        <v>103</v>
      </c>
      <c r="G54" s="35">
        <v>550</v>
      </c>
      <c r="H54" s="35">
        <v>710</v>
      </c>
      <c r="I54" s="36">
        <f t="shared" si="0"/>
        <v>1.290909090909091</v>
      </c>
      <c r="J54" s="37" t="s">
        <v>23</v>
      </c>
      <c r="K54" s="37" t="s">
        <v>24</v>
      </c>
    </row>
    <row r="55" spans="1:12" s="38" customFormat="1" ht="37.5" x14ac:dyDescent="0.25">
      <c r="A55" s="69">
        <v>41</v>
      </c>
      <c r="B55" s="69">
        <v>41</v>
      </c>
      <c r="C55" s="33">
        <f>IF(H55=""," ",COUNTA($H$9:H55))</f>
        <v>47</v>
      </c>
      <c r="D55" s="70" t="s">
        <v>104</v>
      </c>
      <c r="E55" s="71" t="s">
        <v>85</v>
      </c>
      <c r="F55" s="71" t="s">
        <v>105</v>
      </c>
      <c r="G55" s="72">
        <v>590</v>
      </c>
      <c r="H55" s="35">
        <v>730</v>
      </c>
      <c r="I55" s="36">
        <f t="shared" si="0"/>
        <v>1.2372881355932204</v>
      </c>
      <c r="J55" s="75" t="s">
        <v>23</v>
      </c>
      <c r="K55" s="75" t="s">
        <v>24</v>
      </c>
      <c r="L55" s="75"/>
    </row>
    <row r="56" spans="1:12" s="37" customFormat="1" ht="37.5" x14ac:dyDescent="0.25">
      <c r="A56" s="49">
        <v>42</v>
      </c>
      <c r="B56" s="49">
        <v>42</v>
      </c>
      <c r="C56" s="33">
        <f>IF(H56=""," ",COUNTA($H$9:H56))</f>
        <v>48</v>
      </c>
      <c r="D56" s="62" t="s">
        <v>106</v>
      </c>
      <c r="E56" s="51" t="s">
        <v>107</v>
      </c>
      <c r="F56" s="51" t="s">
        <v>108</v>
      </c>
      <c r="G56" s="35">
        <v>300</v>
      </c>
      <c r="H56" s="35">
        <v>380</v>
      </c>
      <c r="I56" s="36">
        <f t="shared" si="0"/>
        <v>1.2666666666666666</v>
      </c>
      <c r="J56" s="37" t="s">
        <v>23</v>
      </c>
      <c r="K56" s="37" t="s">
        <v>24</v>
      </c>
    </row>
    <row r="57" spans="1:12" s="37" customFormat="1" ht="18.75" x14ac:dyDescent="0.25">
      <c r="A57" s="49">
        <v>43</v>
      </c>
      <c r="B57" s="49">
        <v>43</v>
      </c>
      <c r="C57" s="33">
        <f>IF(H57=""," ",COUNTA($H$9:H57))</f>
        <v>49</v>
      </c>
      <c r="D57" s="62" t="s">
        <v>104</v>
      </c>
      <c r="E57" s="51" t="s">
        <v>109</v>
      </c>
      <c r="F57" s="51" t="s">
        <v>110</v>
      </c>
      <c r="G57" s="35">
        <v>460</v>
      </c>
      <c r="H57" s="35">
        <v>570</v>
      </c>
      <c r="I57" s="36">
        <f t="shared" si="0"/>
        <v>1.2391304347826086</v>
      </c>
      <c r="J57" s="37" t="s">
        <v>23</v>
      </c>
      <c r="K57" s="37" t="s">
        <v>24</v>
      </c>
    </row>
    <row r="58" spans="1:12" s="38" customFormat="1" ht="37.5" x14ac:dyDescent="0.25">
      <c r="A58" s="69">
        <v>44</v>
      </c>
      <c r="B58" s="69">
        <v>44</v>
      </c>
      <c r="C58" s="33">
        <f>IF(H58=""," ",COUNTA($H$9:H58))</f>
        <v>50</v>
      </c>
      <c r="D58" s="70" t="s">
        <v>104</v>
      </c>
      <c r="E58" s="71" t="s">
        <v>111</v>
      </c>
      <c r="F58" s="77" t="s">
        <v>112</v>
      </c>
      <c r="G58" s="72">
        <v>360</v>
      </c>
      <c r="H58" s="35">
        <v>450</v>
      </c>
      <c r="I58" s="36">
        <f t="shared" si="0"/>
        <v>1.25</v>
      </c>
      <c r="J58" s="75" t="s">
        <v>23</v>
      </c>
      <c r="K58" s="75" t="s">
        <v>24</v>
      </c>
      <c r="L58" s="75"/>
    </row>
    <row r="59" spans="1:12" s="37" customFormat="1" ht="37.5" x14ac:dyDescent="0.25">
      <c r="A59" s="49">
        <v>45</v>
      </c>
      <c r="B59" s="49">
        <v>45</v>
      </c>
      <c r="C59" s="33">
        <f>IF(H59=""," ",COUNTA($H$9:H59))</f>
        <v>51</v>
      </c>
      <c r="D59" s="62" t="s">
        <v>104</v>
      </c>
      <c r="E59" s="51" t="s">
        <v>113</v>
      </c>
      <c r="F59" s="78" t="s">
        <v>114</v>
      </c>
      <c r="G59" s="35">
        <v>520</v>
      </c>
      <c r="H59" s="35">
        <v>633</v>
      </c>
      <c r="I59" s="30">
        <f t="shared" si="0"/>
        <v>1.2173076923076922</v>
      </c>
      <c r="J59" s="37" t="s">
        <v>23</v>
      </c>
      <c r="K59" s="37" t="s">
        <v>24</v>
      </c>
    </row>
    <row r="60" spans="1:12" s="37" customFormat="1" ht="37.5" x14ac:dyDescent="0.25">
      <c r="A60" s="49"/>
      <c r="B60" s="49"/>
      <c r="C60" s="33">
        <f>IF(H60=""," ",COUNTA($H$9:H60))</f>
        <v>52</v>
      </c>
      <c r="D60" s="62" t="s">
        <v>104</v>
      </c>
      <c r="E60" s="51" t="s">
        <v>113</v>
      </c>
      <c r="F60" s="78" t="s">
        <v>114</v>
      </c>
      <c r="G60" s="35">
        <v>520</v>
      </c>
      <c r="H60" s="35">
        <v>1405</v>
      </c>
      <c r="I60" s="30">
        <f t="shared" si="0"/>
        <v>2.7019230769230771</v>
      </c>
      <c r="J60" s="37" t="s">
        <v>23</v>
      </c>
      <c r="K60" s="37" t="s">
        <v>24</v>
      </c>
    </row>
    <row r="61" spans="1:12" s="37" customFormat="1" ht="37.5" x14ac:dyDescent="0.25">
      <c r="A61" s="49"/>
      <c r="B61" s="49"/>
      <c r="C61" s="33">
        <f>IF(H61=""," ",COUNTA($H$9:H61))</f>
        <v>53</v>
      </c>
      <c r="D61" s="62" t="s">
        <v>104</v>
      </c>
      <c r="E61" s="51" t="s">
        <v>113</v>
      </c>
      <c r="F61" s="78" t="s">
        <v>114</v>
      </c>
      <c r="G61" s="35">
        <v>520</v>
      </c>
      <c r="H61" s="35">
        <v>1291</v>
      </c>
      <c r="I61" s="30">
        <f t="shared" si="0"/>
        <v>2.4826923076923078</v>
      </c>
      <c r="J61" s="37" t="s">
        <v>23</v>
      </c>
      <c r="K61" s="37" t="s">
        <v>24</v>
      </c>
    </row>
    <row r="62" spans="1:12" s="38" customFormat="1" ht="37.5" x14ac:dyDescent="0.25">
      <c r="A62" s="69">
        <v>46</v>
      </c>
      <c r="B62" s="69">
        <v>46</v>
      </c>
      <c r="C62" s="33">
        <f>IF(H62=""," ",COUNTA($H$9:H62))</f>
        <v>54</v>
      </c>
      <c r="D62" s="70" t="s">
        <v>106</v>
      </c>
      <c r="E62" s="71" t="s">
        <v>115</v>
      </c>
      <c r="F62" s="71" t="s">
        <v>108</v>
      </c>
      <c r="G62" s="72">
        <v>260</v>
      </c>
      <c r="H62" s="35">
        <v>330</v>
      </c>
      <c r="I62" s="74">
        <f t="shared" si="0"/>
        <v>1.2692307692307692</v>
      </c>
      <c r="J62" s="75" t="s">
        <v>23</v>
      </c>
      <c r="K62" s="75" t="s">
        <v>24</v>
      </c>
      <c r="L62" s="75"/>
    </row>
    <row r="63" spans="1:12" s="37" customFormat="1" ht="37.5" x14ac:dyDescent="0.25">
      <c r="A63" s="49">
        <v>47</v>
      </c>
      <c r="B63" s="49">
        <v>47</v>
      </c>
      <c r="C63" s="33">
        <f>IF(H63=""," ",COUNTA($H$9:H63))</f>
        <v>55</v>
      </c>
      <c r="D63" s="62" t="s">
        <v>116</v>
      </c>
      <c r="E63" s="79" t="s">
        <v>117</v>
      </c>
      <c r="F63" s="79" t="s">
        <v>118</v>
      </c>
      <c r="G63" s="35">
        <v>520</v>
      </c>
      <c r="H63" s="35">
        <v>630</v>
      </c>
      <c r="I63" s="74">
        <f t="shared" si="0"/>
        <v>1.2115384615384615</v>
      </c>
      <c r="J63" s="37" t="s">
        <v>23</v>
      </c>
      <c r="K63" s="37" t="s">
        <v>24</v>
      </c>
    </row>
    <row r="64" spans="1:12" s="37" customFormat="1" ht="18.75" x14ac:dyDescent="0.25">
      <c r="A64" s="49">
        <v>48</v>
      </c>
      <c r="B64" s="49">
        <v>48</v>
      </c>
      <c r="C64" s="33">
        <f>IF(H64=""," ",COUNTA($H$9:H64))</f>
        <v>56</v>
      </c>
      <c r="D64" s="62" t="s">
        <v>119</v>
      </c>
      <c r="E64" s="51" t="s">
        <v>120</v>
      </c>
      <c r="F64" s="51" t="s">
        <v>121</v>
      </c>
      <c r="G64" s="35">
        <v>300</v>
      </c>
      <c r="H64" s="35">
        <v>380</v>
      </c>
      <c r="I64" s="30">
        <f t="shared" si="0"/>
        <v>1.2666666666666666</v>
      </c>
      <c r="J64" s="37" t="s">
        <v>23</v>
      </c>
      <c r="K64" s="37" t="s">
        <v>24</v>
      </c>
    </row>
    <row r="65" spans="1:12" s="38" customFormat="1" ht="18.75" x14ac:dyDescent="0.25">
      <c r="A65" s="69">
        <v>49</v>
      </c>
      <c r="B65" s="69">
        <v>49</v>
      </c>
      <c r="C65" s="33">
        <f>IF(H65=""," ",COUNTA($H$9:H65))</f>
        <v>57</v>
      </c>
      <c r="D65" s="80" t="s">
        <v>122</v>
      </c>
      <c r="E65" s="81" t="s">
        <v>123</v>
      </c>
      <c r="F65" s="81" t="s">
        <v>124</v>
      </c>
      <c r="G65" s="72">
        <v>660</v>
      </c>
      <c r="H65" s="35">
        <v>840</v>
      </c>
      <c r="I65" s="74">
        <f t="shared" si="0"/>
        <v>1.2727272727272727</v>
      </c>
      <c r="J65" s="75" t="s">
        <v>23</v>
      </c>
      <c r="K65" s="75" t="s">
        <v>24</v>
      </c>
      <c r="L65" s="75"/>
    </row>
    <row r="66" spans="1:12" s="37" customFormat="1" ht="18.75" x14ac:dyDescent="0.25">
      <c r="A66" s="49">
        <v>50</v>
      </c>
      <c r="B66" s="49">
        <v>50</v>
      </c>
      <c r="C66" s="33">
        <f>IF(H66=""," ",COUNTA($H$9:H66))</f>
        <v>58</v>
      </c>
      <c r="D66" s="50" t="s">
        <v>51</v>
      </c>
      <c r="E66" s="51" t="s">
        <v>125</v>
      </c>
      <c r="F66" s="51" t="s">
        <v>123</v>
      </c>
      <c r="G66" s="35">
        <v>1560</v>
      </c>
      <c r="H66" s="35">
        <v>3111</v>
      </c>
      <c r="I66" s="30">
        <f t="shared" si="0"/>
        <v>1.9942307692307693</v>
      </c>
      <c r="J66" s="37" t="s">
        <v>23</v>
      </c>
      <c r="K66" s="37" t="s">
        <v>24</v>
      </c>
    </row>
    <row r="67" spans="1:12" s="38" customFormat="1" ht="18.75" x14ac:dyDescent="0.25">
      <c r="A67" s="69">
        <v>51</v>
      </c>
      <c r="B67" s="69">
        <v>51</v>
      </c>
      <c r="C67" s="33">
        <f>IF(H67=""," ",COUNTA($H$9:H67))</f>
        <v>59</v>
      </c>
      <c r="D67" s="80" t="s">
        <v>126</v>
      </c>
      <c r="E67" s="71" t="s">
        <v>22</v>
      </c>
      <c r="F67" s="71" t="s">
        <v>127</v>
      </c>
      <c r="G67" s="72">
        <v>880</v>
      </c>
      <c r="H67" s="35">
        <v>1120</v>
      </c>
      <c r="I67" s="74">
        <f t="shared" si="0"/>
        <v>1.2727272727272727</v>
      </c>
      <c r="J67" s="75" t="s">
        <v>23</v>
      </c>
      <c r="K67" s="75" t="s">
        <v>24</v>
      </c>
      <c r="L67" s="75"/>
    </row>
    <row r="68" spans="1:12" s="37" customFormat="1" ht="18.75" x14ac:dyDescent="0.25">
      <c r="A68" s="49">
        <v>52</v>
      </c>
      <c r="B68" s="49">
        <v>52</v>
      </c>
      <c r="C68" s="33">
        <f>IF(H68=""," ",COUNTA($H$9:H68))</f>
        <v>60</v>
      </c>
      <c r="D68" s="50" t="s">
        <v>128</v>
      </c>
      <c r="E68" s="56" t="s">
        <v>123</v>
      </c>
      <c r="F68" s="51" t="s">
        <v>129</v>
      </c>
      <c r="G68" s="35">
        <v>880</v>
      </c>
      <c r="H68" s="35">
        <v>2276</v>
      </c>
      <c r="I68" s="30">
        <f t="shared" si="0"/>
        <v>2.5863636363636364</v>
      </c>
      <c r="J68" s="37" t="s">
        <v>23</v>
      </c>
      <c r="K68" s="37" t="s">
        <v>24</v>
      </c>
    </row>
    <row r="69" spans="1:12" s="37" customFormat="1" ht="18.75" x14ac:dyDescent="0.25">
      <c r="A69" s="49"/>
      <c r="B69" s="49"/>
      <c r="C69" s="33">
        <f>IF(H69=""," ",COUNTA($H$9:H69))</f>
        <v>61</v>
      </c>
      <c r="D69" s="50" t="s">
        <v>128</v>
      </c>
      <c r="E69" s="56" t="s">
        <v>123</v>
      </c>
      <c r="F69" s="51" t="s">
        <v>129</v>
      </c>
      <c r="G69" s="35">
        <v>880</v>
      </c>
      <c r="H69" s="35">
        <v>3365</v>
      </c>
      <c r="I69" s="30">
        <f t="shared" si="0"/>
        <v>3.8238636363636362</v>
      </c>
      <c r="J69" s="37" t="s">
        <v>23</v>
      </c>
      <c r="K69" s="37" t="s">
        <v>24</v>
      </c>
    </row>
    <row r="70" spans="1:12" s="38" customFormat="1" ht="18.75" x14ac:dyDescent="0.25">
      <c r="A70" s="37"/>
      <c r="C70" s="82" t="s">
        <v>130</v>
      </c>
      <c r="D70" s="83"/>
      <c r="E70" s="83"/>
      <c r="F70" s="83"/>
      <c r="G70" s="84"/>
      <c r="H70" s="35"/>
      <c r="I70" s="30" t="str">
        <f>IFERROR(IF(H70/#REF!=0," ",H70/#REF!)," ")</f>
        <v xml:space="preserve"> </v>
      </c>
      <c r="J70" s="37"/>
      <c r="K70" s="37"/>
      <c r="L70" s="37"/>
    </row>
    <row r="71" spans="1:12" s="38" customFormat="1" ht="37.5" x14ac:dyDescent="0.25">
      <c r="A71" s="49">
        <v>53</v>
      </c>
      <c r="B71" s="49">
        <v>1</v>
      </c>
      <c r="C71" s="33">
        <f>IF(H71=""," ",COUNTA($H$9:H71))</f>
        <v>62</v>
      </c>
      <c r="D71" s="50" t="s">
        <v>131</v>
      </c>
      <c r="E71" s="51" t="s">
        <v>132</v>
      </c>
      <c r="F71" s="51" t="s">
        <v>133</v>
      </c>
      <c r="G71" s="35">
        <v>2090</v>
      </c>
      <c r="H71" s="35">
        <v>2580</v>
      </c>
      <c r="I71" s="30">
        <f t="shared" si="0"/>
        <v>1.2344497607655502</v>
      </c>
      <c r="J71" s="37" t="s">
        <v>23</v>
      </c>
      <c r="K71" s="37" t="s">
        <v>24</v>
      </c>
      <c r="L71" s="37"/>
    </row>
    <row r="72" spans="1:12" s="38" customFormat="1" ht="18.75" x14ac:dyDescent="0.25">
      <c r="A72" s="49">
        <v>54</v>
      </c>
      <c r="B72" s="49">
        <v>2</v>
      </c>
      <c r="C72" s="33">
        <f>IF(H72=""," ",COUNTA($H$9:H72))</f>
        <v>63</v>
      </c>
      <c r="D72" s="49" t="s">
        <v>134</v>
      </c>
      <c r="E72" s="85" t="s">
        <v>135</v>
      </c>
      <c r="F72" s="85" t="s">
        <v>136</v>
      </c>
      <c r="G72" s="35">
        <v>2310</v>
      </c>
      <c r="H72" s="35">
        <v>2830</v>
      </c>
      <c r="I72" s="30">
        <f t="shared" ref="I72:I123" si="1">IFERROR(IF(H72/G72=0," ",H72/G72)," ")</f>
        <v>1.225108225108225</v>
      </c>
      <c r="J72" s="37" t="s">
        <v>23</v>
      </c>
      <c r="K72" s="37" t="s">
        <v>24</v>
      </c>
      <c r="L72" s="37"/>
    </row>
    <row r="73" spans="1:12" s="38" customFormat="1" ht="18.75" x14ac:dyDescent="0.25">
      <c r="A73" s="49">
        <v>55</v>
      </c>
      <c r="B73" s="49">
        <v>3</v>
      </c>
      <c r="C73" s="33">
        <f>IF(H73=""," ",COUNTA($H$9:H73))</f>
        <v>64</v>
      </c>
      <c r="D73" s="49" t="s">
        <v>137</v>
      </c>
      <c r="E73" s="85" t="s">
        <v>138</v>
      </c>
      <c r="F73" s="85" t="s">
        <v>139</v>
      </c>
      <c r="G73" s="35">
        <v>3600</v>
      </c>
      <c r="H73" s="35">
        <v>4480</v>
      </c>
      <c r="I73" s="30">
        <f t="shared" si="1"/>
        <v>1.2444444444444445</v>
      </c>
      <c r="J73" s="37" t="s">
        <v>23</v>
      </c>
      <c r="K73" s="37" t="s">
        <v>24</v>
      </c>
      <c r="L73" s="37"/>
    </row>
    <row r="74" spans="1:12" s="38" customFormat="1" ht="37.5" x14ac:dyDescent="0.25">
      <c r="A74" s="49">
        <v>56</v>
      </c>
      <c r="B74" s="49">
        <v>4</v>
      </c>
      <c r="C74" s="33">
        <f>IF(H74=""," ",COUNTA($H$9:H74))</f>
        <v>65</v>
      </c>
      <c r="D74" s="50" t="s">
        <v>131</v>
      </c>
      <c r="E74" s="51" t="s">
        <v>140</v>
      </c>
      <c r="F74" s="51" t="s">
        <v>141</v>
      </c>
      <c r="G74" s="35">
        <v>2640</v>
      </c>
      <c r="H74" s="35">
        <v>3390</v>
      </c>
      <c r="I74" s="30">
        <f t="shared" si="1"/>
        <v>1.2840909090909092</v>
      </c>
      <c r="J74" s="37" t="s">
        <v>23</v>
      </c>
      <c r="K74" s="37" t="s">
        <v>24</v>
      </c>
      <c r="L74" s="37"/>
    </row>
    <row r="75" spans="1:12" s="38" customFormat="1" ht="37.5" x14ac:dyDescent="0.25">
      <c r="A75" s="49">
        <v>57</v>
      </c>
      <c r="B75" s="49">
        <v>5</v>
      </c>
      <c r="C75" s="33">
        <f>IF(H75=""," ",COUNTA($H$9:H75))</f>
        <v>66</v>
      </c>
      <c r="D75" s="50" t="s">
        <v>131</v>
      </c>
      <c r="E75" s="51" t="s">
        <v>142</v>
      </c>
      <c r="F75" s="51" t="s">
        <v>143</v>
      </c>
      <c r="G75" s="35">
        <v>1760</v>
      </c>
      <c r="H75" s="35">
        <v>2120</v>
      </c>
      <c r="I75" s="30">
        <f t="shared" si="1"/>
        <v>1.2045454545454546</v>
      </c>
      <c r="J75" s="37" t="s">
        <v>23</v>
      </c>
      <c r="K75" s="37" t="s">
        <v>24</v>
      </c>
      <c r="L75" s="37"/>
    </row>
    <row r="76" spans="1:12" s="38" customFormat="1" ht="37.5" x14ac:dyDescent="0.25">
      <c r="A76" s="49">
        <v>58</v>
      </c>
      <c r="B76" s="49">
        <v>6</v>
      </c>
      <c r="C76" s="33">
        <f>IF(H76=""," ",COUNTA($H$9:H76))</f>
        <v>67</v>
      </c>
      <c r="D76" s="50" t="s">
        <v>131</v>
      </c>
      <c r="E76" s="51" t="s">
        <v>144</v>
      </c>
      <c r="F76" s="51" t="s">
        <v>145</v>
      </c>
      <c r="G76" s="35">
        <v>1540</v>
      </c>
      <c r="H76" s="35">
        <v>1870</v>
      </c>
      <c r="I76" s="30">
        <f t="shared" si="1"/>
        <v>1.2142857142857142</v>
      </c>
      <c r="J76" s="37" t="s">
        <v>23</v>
      </c>
      <c r="K76" s="37" t="s">
        <v>24</v>
      </c>
      <c r="L76" s="37"/>
    </row>
    <row r="77" spans="1:12" s="38" customFormat="1" ht="18.75" x14ac:dyDescent="0.25">
      <c r="A77" s="42"/>
      <c r="C77" s="86" t="s">
        <v>146</v>
      </c>
      <c r="D77" s="87"/>
      <c r="E77" s="87"/>
      <c r="F77" s="88"/>
      <c r="G77" s="89"/>
      <c r="H77" s="89"/>
      <c r="I77" s="30" t="str">
        <f t="shared" si="1"/>
        <v xml:space="preserve"> </v>
      </c>
      <c r="J77" s="42"/>
      <c r="K77" s="42" t="s">
        <v>24</v>
      </c>
      <c r="L77" s="42"/>
    </row>
    <row r="78" spans="1:12" s="37" customFormat="1" ht="18.75" x14ac:dyDescent="0.25">
      <c r="A78" s="32">
        <v>59</v>
      </c>
      <c r="B78" s="32">
        <v>1</v>
      </c>
      <c r="C78" s="33">
        <f>IF(H78=""," ",COUNTA($H$9:H78))</f>
        <v>68</v>
      </c>
      <c r="D78" s="162" t="s">
        <v>147</v>
      </c>
      <c r="E78" s="162"/>
      <c r="F78" s="162"/>
      <c r="G78" s="35">
        <v>500</v>
      </c>
      <c r="H78" s="35">
        <v>630</v>
      </c>
      <c r="I78" s="30">
        <f t="shared" si="1"/>
        <v>1.26</v>
      </c>
      <c r="J78" s="37" t="s">
        <v>23</v>
      </c>
      <c r="K78" s="37" t="s">
        <v>24</v>
      </c>
    </row>
    <row r="79" spans="1:12" s="38" customFormat="1" ht="18.75" x14ac:dyDescent="0.25">
      <c r="A79" s="44">
        <v>60</v>
      </c>
      <c r="B79" s="44">
        <v>2</v>
      </c>
      <c r="C79" s="33">
        <f>IF(H79=""," ",COUNTA($H$9:H79))</f>
        <v>69</v>
      </c>
      <c r="D79" s="44" t="s">
        <v>148</v>
      </c>
      <c r="E79" s="45" t="s">
        <v>80</v>
      </c>
      <c r="F79" s="45" t="s">
        <v>149</v>
      </c>
      <c r="G79" s="46">
        <v>400</v>
      </c>
      <c r="H79" s="35">
        <v>510</v>
      </c>
      <c r="I79" s="47">
        <f t="shared" si="1"/>
        <v>1.2749999999999999</v>
      </c>
      <c r="J79" s="48" t="s">
        <v>23</v>
      </c>
      <c r="K79" s="48" t="s">
        <v>24</v>
      </c>
      <c r="L79" s="48"/>
    </row>
    <row r="80" spans="1:12" s="38" customFormat="1" ht="37.5" x14ac:dyDescent="0.25">
      <c r="A80" s="32">
        <v>61</v>
      </c>
      <c r="B80" s="32">
        <v>3</v>
      </c>
      <c r="C80" s="33">
        <f>IF(H80=""," ",COUNTA($H$9:H80))</f>
        <v>70</v>
      </c>
      <c r="D80" s="32" t="s">
        <v>126</v>
      </c>
      <c r="E80" s="34" t="s">
        <v>150</v>
      </c>
      <c r="F80" s="34" t="s">
        <v>151</v>
      </c>
      <c r="G80" s="35">
        <v>500</v>
      </c>
      <c r="H80" s="35">
        <v>640</v>
      </c>
      <c r="I80" s="30">
        <f t="shared" si="1"/>
        <v>1.28</v>
      </c>
      <c r="J80" s="37" t="s">
        <v>23</v>
      </c>
      <c r="K80" s="37" t="s">
        <v>24</v>
      </c>
      <c r="L80" s="37"/>
    </row>
    <row r="81" spans="1:12" s="38" customFormat="1" ht="18.75" x14ac:dyDescent="0.25">
      <c r="A81" s="32">
        <v>62</v>
      </c>
      <c r="B81" s="32">
        <v>4</v>
      </c>
      <c r="C81" s="33">
        <f>IF(H81=""," ",COUNTA($H$9:H81))</f>
        <v>71</v>
      </c>
      <c r="D81" s="32" t="s">
        <v>152</v>
      </c>
      <c r="E81" s="34" t="s">
        <v>153</v>
      </c>
      <c r="F81" s="34" t="s">
        <v>154</v>
      </c>
      <c r="G81" s="35">
        <v>300</v>
      </c>
      <c r="H81" s="35">
        <v>380</v>
      </c>
      <c r="I81" s="30">
        <f t="shared" si="1"/>
        <v>1.2666666666666666</v>
      </c>
      <c r="J81" s="37" t="s">
        <v>23</v>
      </c>
      <c r="K81" s="37" t="s">
        <v>24</v>
      </c>
      <c r="L81" s="37"/>
    </row>
    <row r="82" spans="1:12" s="38" customFormat="1" ht="18.75" x14ac:dyDescent="0.25">
      <c r="A82" s="32">
        <v>63</v>
      </c>
      <c r="B82" s="32">
        <v>5</v>
      </c>
      <c r="C82" s="33">
        <f>IF(H82=""," ",COUNTA($H$9:H82))</f>
        <v>72</v>
      </c>
      <c r="D82" s="32" t="s">
        <v>155</v>
      </c>
      <c r="E82" s="34" t="s">
        <v>149</v>
      </c>
      <c r="F82" s="34" t="s">
        <v>156</v>
      </c>
      <c r="G82" s="35">
        <v>300</v>
      </c>
      <c r="H82" s="35">
        <v>380</v>
      </c>
      <c r="I82" s="30">
        <f t="shared" si="1"/>
        <v>1.2666666666666666</v>
      </c>
      <c r="J82" s="37" t="s">
        <v>23</v>
      </c>
      <c r="K82" s="37" t="s">
        <v>24</v>
      </c>
      <c r="L82" s="37"/>
    </row>
    <row r="83" spans="1:12" s="38" customFormat="1" ht="18.75" x14ac:dyDescent="0.25">
      <c r="A83" s="32">
        <v>64</v>
      </c>
      <c r="B83" s="32">
        <v>6</v>
      </c>
      <c r="C83" s="33">
        <f>IF(H83=""," ",COUNTA($H$9:H83))</f>
        <v>73</v>
      </c>
      <c r="D83" s="32" t="s">
        <v>157</v>
      </c>
      <c r="E83" s="34" t="s">
        <v>158</v>
      </c>
      <c r="F83" s="34" t="s">
        <v>156</v>
      </c>
      <c r="G83" s="35">
        <v>400</v>
      </c>
      <c r="H83" s="35">
        <v>510</v>
      </c>
      <c r="I83" s="30">
        <f t="shared" si="1"/>
        <v>1.2749999999999999</v>
      </c>
      <c r="J83" s="37" t="s">
        <v>23</v>
      </c>
      <c r="K83" s="37" t="s">
        <v>24</v>
      </c>
      <c r="L83" s="37"/>
    </row>
    <row r="84" spans="1:12" s="38" customFormat="1" ht="18.75" x14ac:dyDescent="0.25">
      <c r="A84" s="32">
        <v>65</v>
      </c>
      <c r="B84" s="32">
        <v>7</v>
      </c>
      <c r="C84" s="33">
        <f>IF(H84=""," ",COUNTA($H$9:H84))</f>
        <v>74</v>
      </c>
      <c r="D84" s="32" t="s">
        <v>159</v>
      </c>
      <c r="E84" s="34" t="s">
        <v>160</v>
      </c>
      <c r="F84" s="34" t="s">
        <v>161</v>
      </c>
      <c r="G84" s="35">
        <v>400</v>
      </c>
      <c r="H84" s="35">
        <v>510</v>
      </c>
      <c r="I84" s="30">
        <f t="shared" si="1"/>
        <v>1.2749999999999999</v>
      </c>
      <c r="J84" s="37" t="s">
        <v>23</v>
      </c>
      <c r="K84" s="37" t="s">
        <v>24</v>
      </c>
      <c r="L84" s="37"/>
    </row>
    <row r="85" spans="1:12" s="38" customFormat="1" ht="37.5" x14ac:dyDescent="0.25">
      <c r="A85" s="32">
        <v>66</v>
      </c>
      <c r="B85" s="32">
        <v>8</v>
      </c>
      <c r="C85" s="33">
        <f>IF(H85=""," ",COUNTA($H$9:H85))</f>
        <v>75</v>
      </c>
      <c r="D85" s="32" t="s">
        <v>162</v>
      </c>
      <c r="E85" s="34" t="s">
        <v>163</v>
      </c>
      <c r="F85" s="34" t="s">
        <v>164</v>
      </c>
      <c r="G85" s="35">
        <v>400</v>
      </c>
      <c r="H85" s="35">
        <v>510</v>
      </c>
      <c r="I85" s="30">
        <f t="shared" si="1"/>
        <v>1.2749999999999999</v>
      </c>
      <c r="J85" s="37" t="s">
        <v>23</v>
      </c>
      <c r="K85" s="37" t="s">
        <v>24</v>
      </c>
      <c r="L85" s="37"/>
    </row>
    <row r="86" spans="1:12" s="38" customFormat="1" ht="37.5" x14ac:dyDescent="0.25">
      <c r="A86" s="32">
        <v>66</v>
      </c>
      <c r="B86" s="32">
        <v>8</v>
      </c>
      <c r="C86" s="33">
        <f>IF(H86=""," ",COUNTA($H$9:H86))</f>
        <v>76</v>
      </c>
      <c r="D86" s="32" t="s">
        <v>162</v>
      </c>
      <c r="E86" s="34" t="s">
        <v>163</v>
      </c>
      <c r="F86" s="34" t="s">
        <v>164</v>
      </c>
      <c r="G86" s="35">
        <v>400</v>
      </c>
      <c r="H86" s="35">
        <v>510</v>
      </c>
      <c r="I86" s="30">
        <f t="shared" si="1"/>
        <v>1.2749999999999999</v>
      </c>
      <c r="J86" s="37" t="s">
        <v>23</v>
      </c>
      <c r="K86" s="37" t="s">
        <v>24</v>
      </c>
      <c r="L86" s="37"/>
    </row>
    <row r="87" spans="1:12" s="94" customFormat="1" ht="18.75" x14ac:dyDescent="0.25">
      <c r="A87" s="90">
        <v>144</v>
      </c>
      <c r="B87" s="90">
        <v>144</v>
      </c>
      <c r="C87" s="33">
        <f>IF(H87=""," ",COUNTA($H$9:H87))</f>
        <v>77</v>
      </c>
      <c r="D87" s="91" t="s">
        <v>165</v>
      </c>
      <c r="E87" s="92" t="s">
        <v>166</v>
      </c>
      <c r="F87" s="92" t="s">
        <v>167</v>
      </c>
      <c r="G87" s="35">
        <v>360</v>
      </c>
      <c r="H87" s="35">
        <v>450</v>
      </c>
      <c r="I87" s="30">
        <f t="shared" si="1"/>
        <v>1.25</v>
      </c>
      <c r="J87" s="93" t="s">
        <v>168</v>
      </c>
      <c r="K87" s="37" t="s">
        <v>24</v>
      </c>
      <c r="L87" s="93"/>
    </row>
    <row r="88" spans="1:12" s="94" customFormat="1" ht="18.75" x14ac:dyDescent="0.25">
      <c r="A88" s="90">
        <v>145</v>
      </c>
      <c r="B88" s="90">
        <v>145</v>
      </c>
      <c r="C88" s="33">
        <f>IF(H88=""," ",COUNTA($H$9:H88))</f>
        <v>78</v>
      </c>
      <c r="D88" s="91" t="s">
        <v>165</v>
      </c>
      <c r="E88" s="95" t="s">
        <v>169</v>
      </c>
      <c r="F88" s="95" t="s">
        <v>170</v>
      </c>
      <c r="G88" s="35">
        <v>360</v>
      </c>
      <c r="H88" s="35">
        <v>450</v>
      </c>
      <c r="I88" s="30">
        <f t="shared" si="1"/>
        <v>1.25</v>
      </c>
      <c r="J88" s="93" t="s">
        <v>168</v>
      </c>
      <c r="K88" s="37" t="s">
        <v>24</v>
      </c>
      <c r="L88" s="93"/>
    </row>
    <row r="89" spans="1:12" s="94" customFormat="1" ht="56.25" x14ac:dyDescent="0.25">
      <c r="A89" s="90">
        <v>146</v>
      </c>
      <c r="B89" s="90">
        <v>146</v>
      </c>
      <c r="C89" s="33">
        <f>IF(H89=""," ",COUNTA($H$9:H89))</f>
        <v>79</v>
      </c>
      <c r="D89" s="91" t="s">
        <v>165</v>
      </c>
      <c r="E89" s="96" t="s">
        <v>171</v>
      </c>
      <c r="F89" s="96" t="s">
        <v>172</v>
      </c>
      <c r="G89" s="35">
        <v>200</v>
      </c>
      <c r="H89" s="35">
        <v>300</v>
      </c>
      <c r="I89" s="30">
        <f t="shared" si="1"/>
        <v>1.5</v>
      </c>
      <c r="J89" s="93" t="s">
        <v>168</v>
      </c>
      <c r="K89" s="37" t="s">
        <v>24</v>
      </c>
      <c r="L89" s="93"/>
    </row>
    <row r="90" spans="1:12" s="94" customFormat="1" ht="18.75" x14ac:dyDescent="0.25">
      <c r="A90" s="97">
        <v>147</v>
      </c>
      <c r="B90" s="97">
        <v>147</v>
      </c>
      <c r="C90" s="33">
        <f>IF(H90=""," ",COUNTA($H$9:H90))</f>
        <v>80</v>
      </c>
      <c r="D90" s="163" t="s">
        <v>173</v>
      </c>
      <c r="E90" s="164"/>
      <c r="F90" s="165"/>
      <c r="G90" s="41">
        <v>210</v>
      </c>
      <c r="H90" s="35">
        <v>300</v>
      </c>
      <c r="I90" s="36">
        <f t="shared" si="1"/>
        <v>1.4285714285714286</v>
      </c>
      <c r="J90" s="98" t="s">
        <v>168</v>
      </c>
      <c r="K90" s="42" t="s">
        <v>24</v>
      </c>
      <c r="L90" s="98"/>
    </row>
    <row r="91" spans="1:12" s="93" customFormat="1" ht="18.75" x14ac:dyDescent="0.25">
      <c r="A91" s="90">
        <v>148</v>
      </c>
      <c r="B91" s="90">
        <v>148</v>
      </c>
      <c r="C91" s="33">
        <f>IF(H91=""," ",COUNTA($H$9:H91))</f>
        <v>81</v>
      </c>
      <c r="D91" s="166" t="s">
        <v>174</v>
      </c>
      <c r="E91" s="166"/>
      <c r="F91" s="166"/>
      <c r="G91" s="35">
        <v>230</v>
      </c>
      <c r="H91" s="35">
        <v>556</v>
      </c>
      <c r="I91" s="30">
        <f t="shared" si="1"/>
        <v>2.4173913043478259</v>
      </c>
      <c r="J91" s="93" t="s">
        <v>168</v>
      </c>
      <c r="K91" s="37" t="s">
        <v>24</v>
      </c>
    </row>
    <row r="92" spans="1:12" s="93" customFormat="1" ht="37.5" x14ac:dyDescent="0.25">
      <c r="A92" s="90">
        <v>152</v>
      </c>
      <c r="B92" s="90">
        <v>152</v>
      </c>
      <c r="C92" s="33">
        <f>IF(H92=""," ",COUNTA($H$9:H92))</f>
        <v>82</v>
      </c>
      <c r="D92" s="99" t="s">
        <v>175</v>
      </c>
      <c r="E92" s="96" t="s">
        <v>176</v>
      </c>
      <c r="F92" s="96" t="s">
        <v>177</v>
      </c>
      <c r="G92" s="35">
        <v>460</v>
      </c>
      <c r="H92" s="35">
        <v>570</v>
      </c>
      <c r="I92" s="36">
        <f t="shared" si="1"/>
        <v>1.2391304347826086</v>
      </c>
      <c r="J92" s="93" t="s">
        <v>168</v>
      </c>
      <c r="K92" s="37" t="s">
        <v>24</v>
      </c>
    </row>
    <row r="93" spans="1:12" s="93" customFormat="1" ht="37.5" x14ac:dyDescent="0.25">
      <c r="A93" s="90">
        <v>153</v>
      </c>
      <c r="B93" s="90">
        <v>153</v>
      </c>
      <c r="C93" s="33">
        <f>IF(H93=""," ",COUNTA($H$9:H93))</f>
        <v>83</v>
      </c>
      <c r="D93" s="91" t="s">
        <v>178</v>
      </c>
      <c r="E93" s="96" t="s">
        <v>179</v>
      </c>
      <c r="F93" s="96" t="s">
        <v>108</v>
      </c>
      <c r="G93" s="35">
        <v>200</v>
      </c>
      <c r="H93" s="35">
        <v>300</v>
      </c>
      <c r="I93" s="30">
        <f t="shared" si="1"/>
        <v>1.5</v>
      </c>
      <c r="J93" s="93" t="s">
        <v>168</v>
      </c>
      <c r="K93" s="37" t="s">
        <v>24</v>
      </c>
    </row>
    <row r="94" spans="1:12" s="94" customFormat="1" ht="37.5" x14ac:dyDescent="0.25">
      <c r="A94" s="100">
        <v>154</v>
      </c>
      <c r="B94" s="100">
        <v>154</v>
      </c>
      <c r="C94" s="33">
        <f>IF(H94=""," ",COUNTA($H$9:H94))</f>
        <v>84</v>
      </c>
      <c r="D94" s="101" t="s">
        <v>178</v>
      </c>
      <c r="E94" s="102" t="s">
        <v>180</v>
      </c>
      <c r="F94" s="102" t="s">
        <v>181</v>
      </c>
      <c r="G94" s="46">
        <v>330</v>
      </c>
      <c r="H94" s="35">
        <v>430</v>
      </c>
      <c r="I94" s="47">
        <f t="shared" si="1"/>
        <v>1.303030303030303</v>
      </c>
      <c r="J94" s="103" t="s">
        <v>168</v>
      </c>
      <c r="K94" s="48" t="s">
        <v>24</v>
      </c>
      <c r="L94" s="103"/>
    </row>
    <row r="95" spans="1:12" s="94" customFormat="1" ht="37.5" x14ac:dyDescent="0.25">
      <c r="A95" s="90">
        <v>155</v>
      </c>
      <c r="B95" s="90">
        <v>155</v>
      </c>
      <c r="C95" s="33">
        <f>IF(H95=""," ",COUNTA($H$9:H95))</f>
        <v>85</v>
      </c>
      <c r="D95" s="91" t="s">
        <v>178</v>
      </c>
      <c r="E95" s="96" t="s">
        <v>182</v>
      </c>
      <c r="F95" s="96" t="s">
        <v>183</v>
      </c>
      <c r="G95" s="35">
        <v>480</v>
      </c>
      <c r="H95" s="35">
        <v>590</v>
      </c>
      <c r="I95" s="30">
        <f t="shared" si="1"/>
        <v>1.2291666666666667</v>
      </c>
      <c r="J95" s="93" t="s">
        <v>168</v>
      </c>
      <c r="K95" s="37" t="s">
        <v>24</v>
      </c>
      <c r="L95" s="93"/>
    </row>
    <row r="96" spans="1:12" s="94" customFormat="1" ht="18.75" x14ac:dyDescent="0.25">
      <c r="A96" s="90">
        <v>156</v>
      </c>
      <c r="B96" s="90">
        <v>156</v>
      </c>
      <c r="C96" s="33">
        <f>IF(H96=""," ",COUNTA($H$9:H96))</f>
        <v>86</v>
      </c>
      <c r="D96" s="91" t="s">
        <v>184</v>
      </c>
      <c r="E96" s="96" t="s">
        <v>185</v>
      </c>
      <c r="F96" s="96" t="s">
        <v>186</v>
      </c>
      <c r="G96" s="35">
        <v>220</v>
      </c>
      <c r="H96" s="35">
        <v>300</v>
      </c>
      <c r="I96" s="30">
        <f t="shared" si="1"/>
        <v>1.3636363636363635</v>
      </c>
      <c r="J96" s="93" t="s">
        <v>168</v>
      </c>
      <c r="K96" s="37" t="s">
        <v>24</v>
      </c>
      <c r="L96" s="93"/>
    </row>
    <row r="97" spans="1:12" s="94" customFormat="1" ht="37.5" x14ac:dyDescent="0.25">
      <c r="A97" s="90">
        <v>157</v>
      </c>
      <c r="B97" s="90">
        <v>157</v>
      </c>
      <c r="C97" s="33">
        <f>IF(H97=""," ",COUNTA($H$9:H97))</f>
        <v>87</v>
      </c>
      <c r="D97" s="91" t="s">
        <v>187</v>
      </c>
      <c r="E97" s="96" t="s">
        <v>188</v>
      </c>
      <c r="F97" s="96" t="s">
        <v>103</v>
      </c>
      <c r="G97" s="35">
        <v>390</v>
      </c>
      <c r="H97" s="35">
        <v>500</v>
      </c>
      <c r="I97" s="30">
        <f t="shared" si="1"/>
        <v>1.2820512820512822</v>
      </c>
      <c r="J97" s="93" t="s">
        <v>168</v>
      </c>
      <c r="K97" s="37" t="s">
        <v>24</v>
      </c>
      <c r="L97" s="93"/>
    </row>
    <row r="98" spans="1:12" s="94" customFormat="1" ht="37.5" x14ac:dyDescent="0.25">
      <c r="A98" s="90"/>
      <c r="B98" s="90"/>
      <c r="C98" s="33">
        <f>IF(H98=""," ",COUNTA($H$9:H98))</f>
        <v>88</v>
      </c>
      <c r="D98" s="91" t="s">
        <v>187</v>
      </c>
      <c r="E98" s="96" t="s">
        <v>188</v>
      </c>
      <c r="F98" s="96" t="s">
        <v>103</v>
      </c>
      <c r="G98" s="35">
        <v>390</v>
      </c>
      <c r="H98" s="35">
        <v>500</v>
      </c>
      <c r="I98" s="30">
        <f t="shared" si="1"/>
        <v>1.2820512820512822</v>
      </c>
      <c r="J98" s="93" t="s">
        <v>168</v>
      </c>
      <c r="K98" s="37" t="s">
        <v>24</v>
      </c>
      <c r="L98" s="93"/>
    </row>
    <row r="99" spans="1:12" s="94" customFormat="1" ht="37.5" x14ac:dyDescent="0.25">
      <c r="A99" s="90">
        <v>158</v>
      </c>
      <c r="B99" s="90">
        <v>158</v>
      </c>
      <c r="C99" s="33">
        <f>IF(H99=""," ",COUNTA($H$9:H99))</f>
        <v>89</v>
      </c>
      <c r="D99" s="91" t="s">
        <v>189</v>
      </c>
      <c r="E99" s="146" t="s">
        <v>190</v>
      </c>
      <c r="F99" s="147"/>
      <c r="G99" s="35">
        <v>390</v>
      </c>
      <c r="H99" s="35">
        <v>500</v>
      </c>
      <c r="I99" s="30">
        <f t="shared" si="1"/>
        <v>1.2820512820512822</v>
      </c>
      <c r="J99" s="93" t="s">
        <v>168</v>
      </c>
      <c r="K99" s="37" t="s">
        <v>24</v>
      </c>
      <c r="L99" s="93"/>
    </row>
    <row r="100" spans="1:12" s="94" customFormat="1" ht="18.75" x14ac:dyDescent="0.25">
      <c r="A100" s="90">
        <v>159</v>
      </c>
      <c r="B100" s="90">
        <v>159</v>
      </c>
      <c r="C100" s="33">
        <f>IF(H100=""," ",COUNTA($H$9:H100))</f>
        <v>90</v>
      </c>
      <c r="D100" s="104" t="s">
        <v>191</v>
      </c>
      <c r="E100" s="96" t="s">
        <v>192</v>
      </c>
      <c r="F100" s="96" t="s">
        <v>193</v>
      </c>
      <c r="G100" s="35">
        <v>180</v>
      </c>
      <c r="H100" s="35">
        <v>300</v>
      </c>
      <c r="I100" s="30">
        <f t="shared" si="1"/>
        <v>1.6666666666666667</v>
      </c>
      <c r="J100" s="93" t="s">
        <v>168</v>
      </c>
      <c r="K100" s="37" t="s">
        <v>24</v>
      </c>
      <c r="L100" s="93"/>
    </row>
    <row r="101" spans="1:12" s="94" customFormat="1" ht="18.75" x14ac:dyDescent="0.25">
      <c r="A101" s="90">
        <v>160</v>
      </c>
      <c r="B101" s="90">
        <v>160</v>
      </c>
      <c r="C101" s="33">
        <f>IF(H101=""," ",COUNTA($H$9:H101))</f>
        <v>91</v>
      </c>
      <c r="D101" s="104" t="s">
        <v>194</v>
      </c>
      <c r="E101" s="96" t="s">
        <v>195</v>
      </c>
      <c r="F101" s="96" t="s">
        <v>196</v>
      </c>
      <c r="G101" s="35">
        <v>190</v>
      </c>
      <c r="H101" s="35">
        <v>300</v>
      </c>
      <c r="I101" s="30">
        <f t="shared" si="1"/>
        <v>1.5789473684210527</v>
      </c>
      <c r="J101" s="93" t="s">
        <v>168</v>
      </c>
      <c r="K101" s="37" t="s">
        <v>24</v>
      </c>
      <c r="L101" s="93"/>
    </row>
    <row r="102" spans="1:12" s="94" customFormat="1" ht="18.75" x14ac:dyDescent="0.25">
      <c r="A102" s="97">
        <v>161</v>
      </c>
      <c r="B102" s="97">
        <v>161</v>
      </c>
      <c r="C102" s="33">
        <f>IF(H102=""," ",COUNTA($H$9:H102))</f>
        <v>92</v>
      </c>
      <c r="D102" s="105" t="s">
        <v>197</v>
      </c>
      <c r="E102" s="106" t="s">
        <v>198</v>
      </c>
      <c r="F102" s="107" t="s">
        <v>199</v>
      </c>
      <c r="G102" s="41">
        <v>460</v>
      </c>
      <c r="H102" s="35">
        <v>570</v>
      </c>
      <c r="I102" s="36">
        <f t="shared" si="1"/>
        <v>1.2391304347826086</v>
      </c>
      <c r="J102" s="98" t="s">
        <v>168</v>
      </c>
      <c r="K102" s="42" t="s">
        <v>24</v>
      </c>
      <c r="L102" s="98"/>
    </row>
    <row r="103" spans="1:12" s="93" customFormat="1" ht="37.5" x14ac:dyDescent="0.25">
      <c r="A103" s="90">
        <v>162</v>
      </c>
      <c r="B103" s="90">
        <v>162</v>
      </c>
      <c r="C103" s="33">
        <f>IF(H103=""," ",COUNTA($H$9:H103))</f>
        <v>93</v>
      </c>
      <c r="D103" s="104" t="s">
        <v>200</v>
      </c>
      <c r="E103" s="108" t="s">
        <v>201</v>
      </c>
      <c r="F103" s="96" t="s">
        <v>108</v>
      </c>
      <c r="G103" s="35">
        <v>360</v>
      </c>
      <c r="H103" s="35">
        <v>450</v>
      </c>
      <c r="I103" s="36">
        <f t="shared" si="1"/>
        <v>1.25</v>
      </c>
      <c r="J103" s="93" t="s">
        <v>168</v>
      </c>
      <c r="K103" s="37" t="s">
        <v>24</v>
      </c>
    </row>
    <row r="104" spans="1:12" s="93" customFormat="1" ht="37.5" x14ac:dyDescent="0.25">
      <c r="A104" s="90">
        <v>163</v>
      </c>
      <c r="B104" s="90">
        <v>163</v>
      </c>
      <c r="C104" s="33">
        <f>IF(H104=""," ",COUNTA($H$9:H104))</f>
        <v>94</v>
      </c>
      <c r="D104" s="104" t="s">
        <v>200</v>
      </c>
      <c r="E104" s="96" t="s">
        <v>108</v>
      </c>
      <c r="F104" s="96" t="s">
        <v>202</v>
      </c>
      <c r="G104" s="35">
        <v>350</v>
      </c>
      <c r="H104" s="35">
        <v>440</v>
      </c>
      <c r="I104" s="36">
        <f t="shared" si="1"/>
        <v>1.2571428571428571</v>
      </c>
      <c r="J104" s="93" t="s">
        <v>168</v>
      </c>
      <c r="K104" s="37" t="s">
        <v>24</v>
      </c>
    </row>
    <row r="105" spans="1:12" s="93" customFormat="1" ht="37.5" x14ac:dyDescent="0.25">
      <c r="A105" s="90"/>
      <c r="B105" s="90"/>
      <c r="C105" s="33">
        <f>IF(H105=""," ",COUNTA($H$9:H105))</f>
        <v>95</v>
      </c>
      <c r="D105" s="104" t="s">
        <v>200</v>
      </c>
      <c r="E105" s="96" t="s">
        <v>108</v>
      </c>
      <c r="F105" s="96" t="s">
        <v>202</v>
      </c>
      <c r="G105" s="35">
        <v>350</v>
      </c>
      <c r="H105" s="35">
        <v>440</v>
      </c>
      <c r="I105" s="36">
        <f t="shared" si="1"/>
        <v>1.2571428571428571</v>
      </c>
      <c r="J105" s="93" t="s">
        <v>168</v>
      </c>
      <c r="K105" s="37" t="s">
        <v>24</v>
      </c>
    </row>
    <row r="106" spans="1:12" s="93" customFormat="1" ht="37.5" x14ac:dyDescent="0.25">
      <c r="A106" s="90"/>
      <c r="B106" s="90"/>
      <c r="C106" s="33">
        <f>IF(H106=""," ",COUNTA($H$9:H106))</f>
        <v>96</v>
      </c>
      <c r="D106" s="104" t="s">
        <v>200</v>
      </c>
      <c r="E106" s="96" t="s">
        <v>108</v>
      </c>
      <c r="F106" s="96" t="s">
        <v>202</v>
      </c>
      <c r="G106" s="35">
        <v>350</v>
      </c>
      <c r="H106" s="35">
        <v>440</v>
      </c>
      <c r="I106" s="36">
        <f t="shared" si="1"/>
        <v>1.2571428571428571</v>
      </c>
      <c r="J106" s="93" t="s">
        <v>168</v>
      </c>
      <c r="K106" s="37" t="s">
        <v>24</v>
      </c>
    </row>
    <row r="107" spans="1:12" s="94" customFormat="1" ht="37.5" x14ac:dyDescent="0.25">
      <c r="A107" s="100"/>
      <c r="B107" s="100">
        <v>164</v>
      </c>
      <c r="C107" s="33">
        <f>IF(H107=""," ",COUNTA($H$9:H107))</f>
        <v>97</v>
      </c>
      <c r="D107" s="109" t="s">
        <v>200</v>
      </c>
      <c r="E107" s="110" t="s">
        <v>203</v>
      </c>
      <c r="F107" s="102" t="s">
        <v>204</v>
      </c>
      <c r="G107" s="46">
        <v>420</v>
      </c>
      <c r="H107" s="35">
        <v>540</v>
      </c>
      <c r="I107" s="47">
        <f t="shared" si="1"/>
        <v>1.2857142857142858</v>
      </c>
      <c r="J107" s="103" t="s">
        <v>168</v>
      </c>
      <c r="K107" s="48" t="s">
        <v>24</v>
      </c>
      <c r="L107" s="103"/>
    </row>
    <row r="108" spans="1:12" s="94" customFormat="1" ht="18.75" x14ac:dyDescent="0.25">
      <c r="A108" s="100">
        <v>164</v>
      </c>
      <c r="B108" s="90">
        <v>165</v>
      </c>
      <c r="C108" s="33">
        <f>IF(H108=""," ",COUNTA($H$9:H108))</f>
        <v>98</v>
      </c>
      <c r="D108" s="148" t="s">
        <v>205</v>
      </c>
      <c r="E108" s="149"/>
      <c r="F108" s="150"/>
      <c r="G108" s="35">
        <v>200</v>
      </c>
      <c r="H108" s="35">
        <v>300</v>
      </c>
      <c r="I108" s="30">
        <f t="shared" si="1"/>
        <v>1.5</v>
      </c>
      <c r="J108" s="93" t="s">
        <v>168</v>
      </c>
      <c r="K108" s="37" t="s">
        <v>24</v>
      </c>
      <c r="L108" s="93"/>
    </row>
    <row r="109" spans="1:12" s="94" customFormat="1" ht="18.75" x14ac:dyDescent="0.25">
      <c r="A109" s="90">
        <v>165</v>
      </c>
      <c r="B109" s="90">
        <v>166</v>
      </c>
      <c r="C109" s="33">
        <f>IF(H109=""," ",COUNTA($H$9:H109))</f>
        <v>99</v>
      </c>
      <c r="D109" s="111" t="s">
        <v>206</v>
      </c>
      <c r="E109" s="95" t="s">
        <v>207</v>
      </c>
      <c r="F109" s="95" t="s">
        <v>208</v>
      </c>
      <c r="G109" s="35">
        <v>260</v>
      </c>
      <c r="H109" s="35">
        <v>330</v>
      </c>
      <c r="I109" s="30">
        <f t="shared" si="1"/>
        <v>1.2692307692307692</v>
      </c>
      <c r="J109" s="93" t="s">
        <v>168</v>
      </c>
      <c r="K109" s="37" t="s">
        <v>24</v>
      </c>
      <c r="L109" s="93"/>
    </row>
    <row r="110" spans="1:12" s="94" customFormat="1" ht="18.75" x14ac:dyDescent="0.25">
      <c r="A110" s="90">
        <v>166</v>
      </c>
      <c r="B110" s="97">
        <v>167</v>
      </c>
      <c r="C110" s="33">
        <f>IF(H110=""," ",COUNTA($H$9:H110))</f>
        <v>100</v>
      </c>
      <c r="D110" s="112" t="s">
        <v>209</v>
      </c>
      <c r="E110" s="113" t="s">
        <v>86</v>
      </c>
      <c r="F110" s="113" t="s">
        <v>210</v>
      </c>
      <c r="G110" s="41">
        <v>390</v>
      </c>
      <c r="H110" s="35">
        <v>500</v>
      </c>
      <c r="I110" s="36">
        <f t="shared" si="1"/>
        <v>1.2820512820512822</v>
      </c>
      <c r="J110" s="98" t="s">
        <v>168</v>
      </c>
      <c r="K110" s="42" t="s">
        <v>24</v>
      </c>
      <c r="L110" s="98"/>
    </row>
    <row r="111" spans="1:12" s="93" customFormat="1" ht="18.75" x14ac:dyDescent="0.25">
      <c r="A111" s="97">
        <v>167</v>
      </c>
      <c r="B111" s="90">
        <v>168</v>
      </c>
      <c r="C111" s="33">
        <f>IF(H111=""," ",COUNTA($H$9:H111))</f>
        <v>101</v>
      </c>
      <c r="D111" s="111" t="s">
        <v>211</v>
      </c>
      <c r="E111" s="95" t="s">
        <v>212</v>
      </c>
      <c r="F111" s="95" t="s">
        <v>213</v>
      </c>
      <c r="G111" s="35">
        <v>390</v>
      </c>
      <c r="H111" s="43">
        <v>1164.5</v>
      </c>
      <c r="I111" s="30">
        <f t="shared" si="1"/>
        <v>2.9858974358974359</v>
      </c>
      <c r="J111" s="93" t="s">
        <v>168</v>
      </c>
      <c r="K111" s="37" t="s">
        <v>24</v>
      </c>
    </row>
    <row r="112" spans="1:12" s="93" customFormat="1" ht="18.75" x14ac:dyDescent="0.25">
      <c r="A112" s="97"/>
      <c r="B112" s="90"/>
      <c r="C112" s="33">
        <f>IF(H112=""," ",COUNTA($H$9:H112))</f>
        <v>102</v>
      </c>
      <c r="D112" s="111" t="s">
        <v>211</v>
      </c>
      <c r="E112" s="95" t="s">
        <v>212</v>
      </c>
      <c r="F112" s="95" t="s">
        <v>213</v>
      </c>
      <c r="G112" s="35">
        <v>390</v>
      </c>
      <c r="H112" s="43">
        <v>510</v>
      </c>
      <c r="I112" s="30">
        <f t="shared" si="1"/>
        <v>1.3076923076923077</v>
      </c>
      <c r="J112" s="93" t="s">
        <v>168</v>
      </c>
      <c r="K112" s="37" t="s">
        <v>24</v>
      </c>
    </row>
    <row r="113" spans="1:12" s="94" customFormat="1" ht="22.15" customHeight="1" x14ac:dyDescent="0.25">
      <c r="A113" s="90"/>
      <c r="B113" s="151" t="s">
        <v>146</v>
      </c>
      <c r="C113" s="152"/>
      <c r="D113" s="152"/>
      <c r="E113" s="152"/>
      <c r="F113" s="153"/>
      <c r="G113" s="35"/>
      <c r="H113" s="35"/>
      <c r="I113" s="30" t="str">
        <f t="shared" si="1"/>
        <v xml:space="preserve"> </v>
      </c>
      <c r="J113" s="93"/>
      <c r="K113" s="93"/>
      <c r="L113" s="93"/>
    </row>
    <row r="114" spans="1:12" s="94" customFormat="1" ht="18.75" x14ac:dyDescent="0.25">
      <c r="A114" s="93"/>
      <c r="B114" s="114">
        <v>1</v>
      </c>
      <c r="C114" s="33">
        <f>IF(H114=""," ",COUNTA($H$9:H114))</f>
        <v>103</v>
      </c>
      <c r="D114" s="111" t="s">
        <v>210</v>
      </c>
      <c r="E114" s="115" t="s">
        <v>214</v>
      </c>
      <c r="F114" s="115" t="s">
        <v>215</v>
      </c>
      <c r="G114" s="35">
        <v>300</v>
      </c>
      <c r="H114" s="35">
        <v>667</v>
      </c>
      <c r="I114" s="30">
        <f t="shared" si="1"/>
        <v>2.2233333333333332</v>
      </c>
      <c r="J114" s="93" t="s">
        <v>168</v>
      </c>
      <c r="K114" s="37" t="s">
        <v>24</v>
      </c>
      <c r="L114" s="93"/>
    </row>
    <row r="115" spans="1:12" s="94" customFormat="1" ht="18.75" x14ac:dyDescent="0.25">
      <c r="A115" s="116">
        <v>179</v>
      </c>
      <c r="B115" s="116">
        <v>1</v>
      </c>
      <c r="C115" s="33">
        <f>IF(H115=""," ",COUNTA($H$9:H115))</f>
        <v>104</v>
      </c>
      <c r="D115" s="112" t="s">
        <v>210</v>
      </c>
      <c r="E115" s="117" t="s">
        <v>214</v>
      </c>
      <c r="F115" s="117" t="s">
        <v>215</v>
      </c>
      <c r="G115" s="41">
        <v>300</v>
      </c>
      <c r="H115" s="41">
        <v>400</v>
      </c>
      <c r="I115" s="36">
        <f t="shared" si="1"/>
        <v>1.3333333333333333</v>
      </c>
      <c r="J115" s="98" t="s">
        <v>168</v>
      </c>
      <c r="K115" s="42" t="s">
        <v>24</v>
      </c>
      <c r="L115" s="98"/>
    </row>
    <row r="116" spans="1:12" s="93" customFormat="1" ht="18.75" x14ac:dyDescent="0.25">
      <c r="A116" s="114"/>
      <c r="B116" s="114"/>
      <c r="C116" s="33">
        <f>IF(H116=""," ",COUNTA($H$9:H116))</f>
        <v>105</v>
      </c>
      <c r="D116" s="111" t="s">
        <v>210</v>
      </c>
      <c r="E116" s="115" t="s">
        <v>214</v>
      </c>
      <c r="F116" s="115" t="s">
        <v>215</v>
      </c>
      <c r="G116" s="35">
        <v>300</v>
      </c>
      <c r="H116" s="35">
        <v>825</v>
      </c>
      <c r="I116" s="30">
        <f t="shared" si="1"/>
        <v>2.75</v>
      </c>
      <c r="J116" s="93" t="s">
        <v>168</v>
      </c>
      <c r="K116" s="37" t="s">
        <v>24</v>
      </c>
    </row>
    <row r="117" spans="1:12" s="93" customFormat="1" ht="18.75" x14ac:dyDescent="0.25">
      <c r="A117" s="114"/>
      <c r="B117" s="114"/>
      <c r="C117" s="33">
        <f>IF(H117=""," ",COUNTA($H$9:H117))</f>
        <v>106</v>
      </c>
      <c r="D117" s="111" t="s">
        <v>210</v>
      </c>
      <c r="E117" s="115" t="s">
        <v>214</v>
      </c>
      <c r="F117" s="115" t="s">
        <v>215</v>
      </c>
      <c r="G117" s="35">
        <v>300</v>
      </c>
      <c r="H117" s="35">
        <v>608</v>
      </c>
      <c r="I117" s="30">
        <f t="shared" si="1"/>
        <v>2.0266666666666668</v>
      </c>
      <c r="J117" s="93" t="s">
        <v>168</v>
      </c>
      <c r="K117" s="37" t="s">
        <v>24</v>
      </c>
    </row>
    <row r="118" spans="1:12" s="94" customFormat="1" ht="18.75" x14ac:dyDescent="0.25">
      <c r="A118" s="118">
        <v>179</v>
      </c>
      <c r="B118" s="118">
        <v>2</v>
      </c>
      <c r="C118" s="33">
        <f>IF(H118=""," ",COUNTA($H$9:H118))</f>
        <v>107</v>
      </c>
      <c r="D118" s="119" t="s">
        <v>216</v>
      </c>
      <c r="E118" s="120" t="s">
        <v>217</v>
      </c>
      <c r="F118" s="120" t="s">
        <v>218</v>
      </c>
      <c r="G118" s="46">
        <v>300</v>
      </c>
      <c r="H118" s="35">
        <v>380</v>
      </c>
      <c r="I118" s="47">
        <f t="shared" si="1"/>
        <v>1.2666666666666666</v>
      </c>
      <c r="J118" s="103" t="s">
        <v>168</v>
      </c>
      <c r="K118" s="48" t="s">
        <v>24</v>
      </c>
      <c r="L118" s="103"/>
    </row>
    <row r="119" spans="1:12" s="94" customFormat="1" ht="18.75" x14ac:dyDescent="0.25">
      <c r="A119" s="90"/>
      <c r="B119" s="114">
        <v>3</v>
      </c>
      <c r="C119" s="33">
        <f>IF(H119=""," ",COUNTA($H$9:H119))</f>
        <v>108</v>
      </c>
      <c r="D119" s="111" t="s">
        <v>219</v>
      </c>
      <c r="E119" s="115" t="s">
        <v>217</v>
      </c>
      <c r="F119" s="115" t="s">
        <v>218</v>
      </c>
      <c r="G119" s="35">
        <v>300</v>
      </c>
      <c r="H119" s="35">
        <v>380</v>
      </c>
      <c r="I119" s="30">
        <f t="shared" si="1"/>
        <v>1.2666666666666666</v>
      </c>
      <c r="J119" s="93" t="s">
        <v>168</v>
      </c>
      <c r="K119" s="37" t="s">
        <v>24</v>
      </c>
      <c r="L119" s="93"/>
    </row>
    <row r="120" spans="1:12" s="94" customFormat="1" ht="18.75" x14ac:dyDescent="0.25">
      <c r="A120" s="90"/>
      <c r="B120" s="114">
        <v>4</v>
      </c>
      <c r="C120" s="33">
        <f>IF(H120=""," ",COUNTA($H$9:H120))</f>
        <v>109</v>
      </c>
      <c r="D120" s="111" t="s">
        <v>220</v>
      </c>
      <c r="E120" s="115" t="s">
        <v>217</v>
      </c>
      <c r="F120" s="115" t="s">
        <v>218</v>
      </c>
      <c r="G120" s="35">
        <v>300</v>
      </c>
      <c r="H120" s="35">
        <v>380</v>
      </c>
      <c r="I120" s="30">
        <f t="shared" si="1"/>
        <v>1.2666666666666666</v>
      </c>
      <c r="J120" s="93" t="s">
        <v>168</v>
      </c>
      <c r="K120" s="37" t="s">
        <v>24</v>
      </c>
      <c r="L120" s="93"/>
    </row>
    <row r="121" spans="1:12" s="94" customFormat="1" ht="37.9" customHeight="1" x14ac:dyDescent="0.25">
      <c r="A121" s="90"/>
      <c r="B121" s="151" t="s">
        <v>221</v>
      </c>
      <c r="C121" s="152"/>
      <c r="D121" s="152"/>
      <c r="E121" s="152"/>
      <c r="F121" s="153"/>
      <c r="G121" s="35"/>
      <c r="H121" s="35"/>
      <c r="I121" s="30" t="str">
        <f t="shared" si="1"/>
        <v xml:space="preserve"> </v>
      </c>
      <c r="J121" s="93"/>
      <c r="K121" s="37"/>
      <c r="L121" s="93"/>
    </row>
    <row r="122" spans="1:12" s="94" customFormat="1" ht="18.75" x14ac:dyDescent="0.25">
      <c r="A122" s="90"/>
      <c r="B122" s="114"/>
      <c r="C122" s="33">
        <f>IF(H122=""," ",COUNTA($H$9:H122))</f>
        <v>110</v>
      </c>
      <c r="D122" s="121" t="s">
        <v>222</v>
      </c>
      <c r="E122" s="122" t="s">
        <v>223</v>
      </c>
      <c r="F122" s="122" t="s">
        <v>224</v>
      </c>
      <c r="G122" s="123">
        <v>600</v>
      </c>
      <c r="H122" s="35">
        <v>750</v>
      </c>
      <c r="I122" s="30">
        <f t="shared" si="1"/>
        <v>1.25</v>
      </c>
      <c r="J122" s="93" t="s">
        <v>23</v>
      </c>
      <c r="K122" s="37" t="s">
        <v>24</v>
      </c>
      <c r="L122" s="93" t="s">
        <v>26</v>
      </c>
    </row>
    <row r="123" spans="1:12" s="94" customFormat="1" ht="18.75" x14ac:dyDescent="0.25">
      <c r="A123" s="90"/>
      <c r="B123" s="114"/>
      <c r="C123" s="33">
        <f>IF(H123=""," ",COUNTA($H$9:H123))</f>
        <v>111</v>
      </c>
      <c r="D123" s="121" t="s">
        <v>222</v>
      </c>
      <c r="E123" s="122" t="s">
        <v>223</v>
      </c>
      <c r="F123" s="122" t="s">
        <v>224</v>
      </c>
      <c r="G123" s="123">
        <v>600</v>
      </c>
      <c r="H123" s="73">
        <v>857</v>
      </c>
      <c r="I123" s="30">
        <f t="shared" si="1"/>
        <v>1.4283333333333332</v>
      </c>
      <c r="J123" s="93" t="s">
        <v>23</v>
      </c>
      <c r="K123" s="37" t="s">
        <v>24</v>
      </c>
      <c r="L123" s="93" t="s">
        <v>26</v>
      </c>
    </row>
    <row r="124" spans="1:12" s="94" customFormat="1" ht="18.75" x14ac:dyDescent="0.25">
      <c r="A124" s="114">
        <v>1</v>
      </c>
      <c r="B124" s="114"/>
      <c r="C124" s="33">
        <f>IF(H124=""," ",COUNTA($H$9:H124))</f>
        <v>112</v>
      </c>
      <c r="D124" s="121" t="s">
        <v>217</v>
      </c>
      <c r="E124" s="122" t="s">
        <v>225</v>
      </c>
      <c r="F124" s="122" t="s">
        <v>226</v>
      </c>
      <c r="G124" s="123">
        <v>400</v>
      </c>
      <c r="H124" s="43">
        <v>482</v>
      </c>
      <c r="I124" s="30">
        <f>IFERROR(IF(H124/G124=0," ",H124/G124)," ")</f>
        <v>1.2050000000000001</v>
      </c>
      <c r="J124" s="93" t="s">
        <v>23</v>
      </c>
      <c r="K124" s="37" t="s">
        <v>24</v>
      </c>
      <c r="L124" s="93"/>
    </row>
    <row r="125" spans="1:12" s="38" customFormat="1" ht="37.5" x14ac:dyDescent="0.25">
      <c r="A125" s="57"/>
      <c r="B125" s="57"/>
      <c r="C125" s="33">
        <f>IF(H125=""," ",COUNTA($H$9:H125))</f>
        <v>113</v>
      </c>
      <c r="D125" s="124" t="s">
        <v>227</v>
      </c>
      <c r="E125" s="154" t="s">
        <v>228</v>
      </c>
      <c r="F125" s="155"/>
      <c r="G125" s="46">
        <v>130</v>
      </c>
      <c r="H125" s="35">
        <v>220</v>
      </c>
      <c r="I125" s="47">
        <f>IFERROR(IF(H125/G125=0," ",H125/G125)," ")</f>
        <v>1.6923076923076923</v>
      </c>
      <c r="J125" s="48" t="s">
        <v>23</v>
      </c>
      <c r="K125" s="48" t="s">
        <v>24</v>
      </c>
      <c r="L125" s="48"/>
    </row>
    <row r="126" spans="1:12" s="38" customFormat="1" ht="37.5" x14ac:dyDescent="0.25">
      <c r="A126" s="49"/>
      <c r="B126" s="49"/>
      <c r="C126" s="33">
        <f>IF(H126=""," ",COUNTA($H$9:H126))</f>
        <v>114</v>
      </c>
      <c r="D126" s="125" t="s">
        <v>227</v>
      </c>
      <c r="E126" s="156" t="s">
        <v>229</v>
      </c>
      <c r="F126" s="157"/>
      <c r="G126" s="35">
        <v>90</v>
      </c>
      <c r="H126" s="35">
        <v>200</v>
      </c>
      <c r="I126" s="30">
        <f>IFERROR(IF(H126/G126=0," ",H126/G126)," ")</f>
        <v>2.2222222222222223</v>
      </c>
      <c r="J126" s="37" t="s">
        <v>23</v>
      </c>
      <c r="K126" s="37" t="s">
        <v>24</v>
      </c>
      <c r="L126" s="37"/>
    </row>
    <row r="127" spans="1:12" s="132" customFormat="1" ht="56.25" x14ac:dyDescent="0.25">
      <c r="A127" s="126">
        <v>3</v>
      </c>
      <c r="B127" s="127"/>
      <c r="C127" s="33">
        <f>IF(H127=""," ",COUNTA($H$9:H127))</f>
        <v>115</v>
      </c>
      <c r="D127" s="128" t="s">
        <v>230</v>
      </c>
      <c r="E127" s="128" t="s">
        <v>231</v>
      </c>
      <c r="F127" s="129"/>
      <c r="G127" s="130">
        <v>300</v>
      </c>
      <c r="H127" s="35">
        <v>300</v>
      </c>
      <c r="I127" s="30">
        <f t="shared" ref="I127:I131" si="2">IFERROR(IF(H127/G127=0," ",H127/G127)," ")</f>
        <v>1</v>
      </c>
      <c r="J127" s="93" t="s">
        <v>23</v>
      </c>
      <c r="K127" s="131" t="s">
        <v>232</v>
      </c>
      <c r="L127" s="127"/>
    </row>
    <row r="128" spans="1:12" s="132" customFormat="1" ht="56.25" x14ac:dyDescent="0.25">
      <c r="A128" s="126" t="s">
        <v>233</v>
      </c>
      <c r="B128" s="127"/>
      <c r="C128" s="33">
        <f>IF(H128=""," ",COUNTA($H$9:H128))</f>
        <v>116</v>
      </c>
      <c r="D128" s="128" t="s">
        <v>230</v>
      </c>
      <c r="E128" s="128" t="s">
        <v>234</v>
      </c>
      <c r="F128" s="129"/>
      <c r="G128" s="130">
        <v>200</v>
      </c>
      <c r="H128" s="35">
        <v>400</v>
      </c>
      <c r="I128" s="30">
        <f t="shared" si="2"/>
        <v>2</v>
      </c>
      <c r="J128" s="133"/>
      <c r="K128" s="131" t="s">
        <v>232</v>
      </c>
      <c r="L128" s="127"/>
    </row>
    <row r="129" spans="1:12" s="2" customFormat="1" ht="40.15" customHeight="1" x14ac:dyDescent="0.25">
      <c r="A129" s="134"/>
      <c r="B129" s="135"/>
      <c r="C129" s="135"/>
      <c r="D129" s="128"/>
      <c r="E129" s="128"/>
      <c r="F129" s="136"/>
      <c r="G129" s="137"/>
      <c r="H129" s="137"/>
      <c r="I129" s="30" t="str">
        <f t="shared" si="2"/>
        <v xml:space="preserve"> </v>
      </c>
      <c r="J129" s="134"/>
      <c r="K129" s="134"/>
      <c r="L129" s="134"/>
    </row>
    <row r="130" spans="1:12" s="2" customFormat="1" ht="40.15" customHeight="1" x14ac:dyDescent="0.25">
      <c r="A130" s="134"/>
      <c r="B130" s="135"/>
      <c r="C130" s="135"/>
      <c r="D130" s="128"/>
      <c r="E130" s="128"/>
      <c r="F130" s="136"/>
      <c r="G130" s="137"/>
      <c r="H130" s="137"/>
      <c r="I130" s="30" t="str">
        <f t="shared" si="2"/>
        <v xml:space="preserve"> </v>
      </c>
      <c r="J130" s="134"/>
      <c r="K130" s="134"/>
      <c r="L130" s="134"/>
    </row>
    <row r="131" spans="1:12" s="2" customFormat="1" ht="40.15" customHeight="1" x14ac:dyDescent="0.25">
      <c r="A131" s="134"/>
      <c r="B131" s="135"/>
      <c r="C131" s="135"/>
      <c r="D131" s="128"/>
      <c r="E131" s="128"/>
      <c r="F131" s="136"/>
      <c r="G131" s="137"/>
      <c r="H131" s="137"/>
      <c r="I131" s="30" t="str">
        <f t="shared" si="2"/>
        <v xml:space="preserve"> </v>
      </c>
      <c r="J131" s="134"/>
      <c r="K131" s="134"/>
      <c r="L131" s="134"/>
    </row>
    <row r="132" spans="1:12" s="2" customFormat="1" ht="40.15" customHeight="1" x14ac:dyDescent="0.25">
      <c r="A132" s="134"/>
      <c r="B132" s="138"/>
      <c r="C132" s="138"/>
      <c r="D132" s="138"/>
      <c r="E132" s="139"/>
      <c r="F132" s="139"/>
      <c r="G132" s="140"/>
      <c r="H132" s="140"/>
      <c r="I132" s="140"/>
      <c r="J132" s="134"/>
      <c r="K132" s="134"/>
      <c r="L132" s="134"/>
    </row>
    <row r="133" spans="1:12" s="2" customFormat="1" ht="40.15" customHeight="1" x14ac:dyDescent="0.25">
      <c r="A133" s="138"/>
      <c r="B133" s="141"/>
      <c r="C133" s="141"/>
      <c r="D133" s="141"/>
      <c r="E133" s="141"/>
      <c r="F133" s="142"/>
      <c r="G133" s="141"/>
      <c r="H133" s="141"/>
      <c r="I133" s="141"/>
      <c r="J133" s="134"/>
      <c r="K133" s="134"/>
      <c r="L133" s="134"/>
    </row>
    <row r="134" spans="1:12" ht="25.5" customHeight="1" x14ac:dyDescent="0.25">
      <c r="A134" s="138"/>
    </row>
  </sheetData>
  <autoFilter ref="A7:L131" xr:uid="{00000000-0009-0000-0000-000000000000}"/>
  <mergeCells count="22"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E126:F126"/>
    <mergeCell ref="J4:J5"/>
    <mergeCell ref="K4:K5"/>
    <mergeCell ref="D29:F29"/>
    <mergeCell ref="D78:F78"/>
    <mergeCell ref="D90:F90"/>
    <mergeCell ref="D91:F91"/>
    <mergeCell ref="E99:F99"/>
    <mergeCell ref="D108:F108"/>
    <mergeCell ref="B113:F113"/>
    <mergeCell ref="B121:F121"/>
    <mergeCell ref="E125:F12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27. Xã Cái Đôi Vàm</vt:lpstr>
      <vt:lpstr>'27. Xã Cái Đôi Vàm'!Print_Area</vt:lpstr>
      <vt:lpstr>'27. Xã Cái Đôi Vàm'!Print_Titles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Rin Thanh PTSP TVNĐ</cp:lastModifiedBy>
  <dcterms:created xsi:type="dcterms:W3CDTF">2025-10-20T10:02:37Z</dcterms:created>
  <dcterms:modified xsi:type="dcterms:W3CDTF">2025-10-25T04:41:59Z</dcterms:modified>
</cp:coreProperties>
</file>